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01 Efrain\EFRAIN\01 Banco de Proyectos\EDIFICACION\00 Tipo\04 Red de parques\02 Página\00 Proyectos tipo\03 Módulo sanitarios\07 Catálogo\"/>
    </mc:Choice>
  </mc:AlternateContent>
  <bookViews>
    <workbookView xWindow="-120" yWindow="-120" windowWidth="29040" windowHeight="15840" activeTab="4"/>
  </bookViews>
  <sheets>
    <sheet name="GENERADORES" sheetId="5" r:id="rId1"/>
    <sheet name="ACERO CONCRETO Y CIMBRA" sheetId="12" r:id="rId2"/>
    <sheet name="ESTRUCTURA METÁLICA" sheetId="9" r:id="rId3"/>
    <sheet name="CATÁLOGO" sheetId="15" r:id="rId4"/>
    <sheet name="PRESUPUESTO" sheetId="13" r:id="rId5"/>
    <sheet name="RESÚMEN" sheetId="14" r:id="rId6"/>
  </sheets>
  <definedNames>
    <definedName name="_xlnm.Print_Area" localSheetId="1">'ACERO CONCRETO Y CIMBRA'!#REF!</definedName>
    <definedName name="_xlnm.Print_Area" localSheetId="3">CATÁLOGO!$A$1:$D$256</definedName>
    <definedName name="_xlnm.Print_Area" localSheetId="2">'ESTRUCTURA METÁLICA'!$A$6:$J$78</definedName>
    <definedName name="_xlnm.Print_Area" localSheetId="0">GENERADORES!$B$8:$J$380</definedName>
    <definedName name="_xlnm.Print_Area" localSheetId="4">PRESUPUESTO!$A$1:$D$256</definedName>
    <definedName name="_xlnm.Print_Area" localSheetId="5">RESÚMEN!$A$1:$A$26</definedName>
    <definedName name="_xlnm.Database" localSheetId="1">#REF!</definedName>
    <definedName name="_xlnm.Database" localSheetId="3">#REF!</definedName>
    <definedName name="_xlnm.Database" localSheetId="2">#REF!</definedName>
    <definedName name="_xlnm.Database" localSheetId="4">#REF!</definedName>
    <definedName name="_xlnm.Database" localSheetId="5">#REF!</definedName>
    <definedName name="_xlnm.Database">#REF!</definedName>
    <definedName name="_xlnm.Print_Titles" localSheetId="1">'ACERO CONCRETO Y CIMBRA'!#REF!</definedName>
    <definedName name="_xlnm.Print_Titles" localSheetId="3">CATÁLOGO!#REF!</definedName>
    <definedName name="_xlnm.Print_Titles" localSheetId="2">'ESTRUCTURA METÁLICA'!$6:$9</definedName>
    <definedName name="_xlnm.Print_Titles" localSheetId="0">GENERADORES!$8:$9</definedName>
    <definedName name="_xlnm.Print_Titles" localSheetId="4">PRESUPUESTO!#REF!</definedName>
    <definedName name="_xlnm.Print_Titles" localSheetId="5">RESÚMEN!#REF!</definedName>
  </definedNames>
  <calcPr calcId="162913"/>
</workbook>
</file>

<file path=xl/calcChain.xml><?xml version="1.0" encoding="utf-8"?>
<calcChain xmlns="http://schemas.openxmlformats.org/spreadsheetml/2006/main">
  <c r="D225" i="15" l="1"/>
  <c r="D219" i="15"/>
  <c r="D227" i="15" s="1"/>
  <c r="D61" i="15"/>
  <c r="F112" i="13"/>
  <c r="F113" i="13"/>
  <c r="F114" i="13"/>
  <c r="F115" i="13"/>
  <c r="B23" i="14" s="1"/>
  <c r="F116" i="13"/>
  <c r="F117" i="13"/>
  <c r="F118" i="13"/>
  <c r="F119" i="13"/>
  <c r="F120" i="13"/>
  <c r="F121" i="13"/>
  <c r="F122" i="13"/>
  <c r="F123" i="13"/>
  <c r="F124" i="13"/>
  <c r="F125" i="13"/>
  <c r="F126" i="13"/>
  <c r="F127" i="13"/>
  <c r="F128" i="13"/>
  <c r="F129" i="13"/>
  <c r="F130" i="13"/>
  <c r="F131" i="13"/>
  <c r="F132" i="13"/>
  <c r="F133" i="13"/>
  <c r="F134" i="13"/>
  <c r="F135" i="13"/>
  <c r="F138" i="13"/>
  <c r="F139" i="13"/>
  <c r="F140" i="13"/>
  <c r="F141" i="13"/>
  <c r="F142" i="13"/>
  <c r="F143" i="13"/>
  <c r="F144" i="13"/>
  <c r="F145" i="13"/>
  <c r="F146" i="13"/>
  <c r="F147" i="13"/>
  <c r="F150" i="13"/>
  <c r="F151" i="13"/>
  <c r="F152" i="13"/>
  <c r="F153" i="13"/>
  <c r="F154" i="13"/>
  <c r="F155" i="13"/>
  <c r="F156" i="13"/>
  <c r="F157" i="13"/>
  <c r="F158" i="13"/>
  <c r="F159" i="13"/>
  <c r="F160" i="13"/>
  <c r="F161" i="13"/>
  <c r="F162" i="13"/>
  <c r="F163" i="13"/>
  <c r="F164" i="13"/>
  <c r="F165" i="13"/>
  <c r="F166" i="13"/>
  <c r="F167" i="13"/>
  <c r="F168" i="13"/>
  <c r="F169" i="13"/>
  <c r="F170" i="13"/>
  <c r="F171" i="13"/>
  <c r="F172" i="13"/>
  <c r="F111" i="13"/>
  <c r="D222" i="15" l="1"/>
  <c r="D226" i="15"/>
  <c r="F33" i="13"/>
  <c r="F253" i="13" l="1"/>
  <c r="F244" i="13"/>
  <c r="D225" i="13"/>
  <c r="D219" i="13"/>
  <c r="F238" i="13"/>
  <c r="F239" i="13"/>
  <c r="F240" i="13"/>
  <c r="D227" i="13" l="1"/>
  <c r="D222" i="13" l="1"/>
  <c r="F222" i="13" s="1"/>
  <c r="D226" i="13"/>
  <c r="F226" i="13" s="1"/>
  <c r="F216" i="13"/>
  <c r="F219" i="13"/>
  <c r="F225" i="13"/>
  <c r="F227" i="13"/>
  <c r="F231" i="13"/>
  <c r="F232" i="13"/>
  <c r="F233" i="13"/>
  <c r="F234" i="13"/>
  <c r="F235" i="13"/>
  <c r="F236" i="13"/>
  <c r="F237" i="13"/>
  <c r="F241" i="13"/>
  <c r="F242" i="13"/>
  <c r="F243" i="13"/>
  <c r="F248" i="13"/>
  <c r="F249" i="13"/>
  <c r="F250" i="13"/>
  <c r="F251" i="13"/>
  <c r="F252" i="13"/>
  <c r="B25" i="14" l="1"/>
  <c r="F197" i="13"/>
  <c r="F209" i="13"/>
  <c r="F212" i="13" l="1"/>
  <c r="F211" i="13"/>
  <c r="F203" i="13"/>
  <c r="F201" i="13"/>
  <c r="F196" i="13"/>
  <c r="F200" i="13"/>
  <c r="F183" i="13"/>
  <c r="F179" i="13"/>
  <c r="F180" i="13"/>
  <c r="F181" i="13"/>
  <c r="F182" i="13"/>
  <c r="F184" i="13"/>
  <c r="F185" i="13"/>
  <c r="F186" i="13"/>
  <c r="F187" i="13"/>
  <c r="F188" i="13"/>
  <c r="F189" i="13"/>
  <c r="F190" i="13"/>
  <c r="F191" i="13"/>
  <c r="F192" i="13"/>
  <c r="F178" i="13"/>
  <c r="F198" i="13" l="1"/>
  <c r="F199" i="13"/>
  <c r="F202" i="13"/>
  <c r="F204" i="13"/>
  <c r="F205" i="13"/>
  <c r="F206" i="13"/>
  <c r="F207" i="13"/>
  <c r="F208" i="13"/>
  <c r="F210" i="13"/>
  <c r="B24" i="14" l="1"/>
  <c r="F99" i="13"/>
  <c r="J352" i="5" l="1"/>
  <c r="J348" i="5"/>
  <c r="D61" i="13"/>
  <c r="J329" i="5"/>
  <c r="J330" i="5"/>
  <c r="J331" i="5"/>
  <c r="J332" i="5"/>
  <c r="J333" i="5"/>
  <c r="J334" i="5"/>
  <c r="J335" i="5"/>
  <c r="J336" i="5"/>
  <c r="J337" i="5"/>
  <c r="J338" i="5"/>
  <c r="J339" i="5"/>
  <c r="J340" i="5"/>
  <c r="J328" i="5"/>
  <c r="J319" i="5"/>
  <c r="J320" i="5"/>
  <c r="J321" i="5"/>
  <c r="J322" i="5"/>
  <c r="J323" i="5"/>
  <c r="J318" i="5"/>
  <c r="D62" i="13" l="1"/>
  <c r="D62" i="15"/>
  <c r="D63" i="13"/>
  <c r="D63" i="15"/>
  <c r="J342" i="5"/>
  <c r="J325" i="5"/>
  <c r="D58" i="13" l="1"/>
  <c r="D58" i="15"/>
  <c r="D59" i="13"/>
  <c r="D59" i="15"/>
  <c r="J312" i="5"/>
  <c r="J313" i="5"/>
  <c r="J311" i="5"/>
  <c r="A317" i="5"/>
  <c r="B317" i="5"/>
  <c r="C317" i="5"/>
  <c r="A327" i="5"/>
  <c r="B327" i="5"/>
  <c r="C327" i="5"/>
  <c r="A344" i="5"/>
  <c r="B344" i="5"/>
  <c r="C344" i="5"/>
  <c r="A347" i="5"/>
  <c r="B347" i="5"/>
  <c r="C347" i="5"/>
  <c r="A351" i="5"/>
  <c r="B351" i="5"/>
  <c r="C351" i="5"/>
  <c r="B310" i="5"/>
  <c r="C310" i="5"/>
  <c r="A310" i="5"/>
  <c r="J383" i="5"/>
  <c r="J384" i="5" s="1"/>
  <c r="B383" i="5"/>
  <c r="C383" i="5"/>
  <c r="A383" i="5"/>
  <c r="F58" i="13"/>
  <c r="F59" i="13"/>
  <c r="F61" i="13"/>
  <c r="F62" i="13"/>
  <c r="F63" i="13"/>
  <c r="F66" i="13"/>
  <c r="F67" i="13"/>
  <c r="F68" i="13"/>
  <c r="F69" i="13"/>
  <c r="F70" i="13"/>
  <c r="F71" i="13"/>
  <c r="F72" i="13"/>
  <c r="F73" i="13"/>
  <c r="F76" i="13"/>
  <c r="F77" i="13"/>
  <c r="F78" i="13"/>
  <c r="F79" i="13"/>
  <c r="F80" i="13"/>
  <c r="F81" i="13"/>
  <c r="F82" i="13"/>
  <c r="F83" i="13"/>
  <c r="F84" i="13"/>
  <c r="F85" i="13"/>
  <c r="F86" i="13"/>
  <c r="F87" i="13"/>
  <c r="F88" i="13"/>
  <c r="F89" i="13"/>
  <c r="F90" i="13"/>
  <c r="F91" i="13"/>
  <c r="F95" i="13"/>
  <c r="F96" i="13"/>
  <c r="F97" i="13"/>
  <c r="F98" i="13"/>
  <c r="F100" i="13"/>
  <c r="F101" i="13"/>
  <c r="F102" i="13"/>
  <c r="F103" i="13"/>
  <c r="F104" i="13"/>
  <c r="F105" i="13"/>
  <c r="F106" i="13"/>
  <c r="A69" i="5"/>
  <c r="B69" i="5"/>
  <c r="C69" i="5"/>
  <c r="A71" i="5"/>
  <c r="B71" i="5"/>
  <c r="C71" i="5"/>
  <c r="B67" i="5"/>
  <c r="C67" i="5"/>
  <c r="A67" i="5"/>
  <c r="D257" i="13" l="1"/>
  <c r="F257" i="13" s="1"/>
  <c r="D257" i="15"/>
  <c r="B19" i="14"/>
  <c r="B22" i="14"/>
  <c r="B21" i="14"/>
  <c r="B20" i="14"/>
  <c r="B18" i="14"/>
  <c r="J315" i="5"/>
  <c r="J33" i="5"/>
  <c r="J31" i="5"/>
  <c r="D55" i="13" l="1"/>
  <c r="F55" i="13" s="1"/>
  <c r="B17" i="14" s="1"/>
  <c r="D55" i="15"/>
  <c r="B218" i="5"/>
  <c r="J220" i="5"/>
  <c r="J219" i="5"/>
  <c r="J221" i="5" l="1"/>
  <c r="J294" i="5"/>
  <c r="J301" i="5"/>
  <c r="J302" i="5" s="1"/>
  <c r="J166" i="5"/>
  <c r="J165" i="5"/>
  <c r="J164" i="5"/>
  <c r="J96" i="5"/>
  <c r="J98" i="5" s="1"/>
  <c r="D45" i="13" l="1"/>
  <c r="F45" i="13" s="1"/>
  <c r="D45" i="15"/>
  <c r="D28" i="13"/>
  <c r="F28" i="13" s="1"/>
  <c r="D28" i="15"/>
  <c r="J167" i="5"/>
  <c r="B203" i="5"/>
  <c r="B379" i="5"/>
  <c r="B187" i="5"/>
  <c r="D41" i="13" l="1"/>
  <c r="F41" i="13" s="1"/>
  <c r="D41" i="15"/>
  <c r="A31" i="12"/>
  <c r="Z30" i="12"/>
  <c r="Y30" i="12"/>
  <c r="X30" i="12"/>
  <c r="W30" i="12"/>
  <c r="V30" i="12"/>
  <c r="U30" i="12"/>
  <c r="T30" i="12"/>
  <c r="S30" i="12"/>
  <c r="Z33" i="12"/>
  <c r="Y33" i="12"/>
  <c r="X33" i="12"/>
  <c r="W33" i="12"/>
  <c r="V33" i="12"/>
  <c r="U33" i="12"/>
  <c r="H33" i="12"/>
  <c r="Z32" i="12"/>
  <c r="Y32" i="12"/>
  <c r="X32" i="12"/>
  <c r="W32" i="12"/>
  <c r="V32" i="12"/>
  <c r="U32" i="12"/>
  <c r="H32" i="12"/>
  <c r="B29" i="12"/>
  <c r="B31" i="12" s="1"/>
  <c r="B32" i="12" s="1"/>
  <c r="B33" i="12" s="1"/>
  <c r="A29" i="12"/>
  <c r="A32" i="12" s="1"/>
  <c r="A27" i="12"/>
  <c r="AD35" i="12"/>
  <c r="AA35" i="12"/>
  <c r="Z31" i="12"/>
  <c r="Y31" i="12"/>
  <c r="X31" i="12"/>
  <c r="W31" i="12"/>
  <c r="V31" i="12"/>
  <c r="U31" i="12"/>
  <c r="O31" i="12"/>
  <c r="H31" i="12"/>
  <c r="Z29" i="12"/>
  <c r="Y29" i="12"/>
  <c r="X29" i="12"/>
  <c r="W29" i="12"/>
  <c r="V29" i="12"/>
  <c r="U29" i="12"/>
  <c r="T29" i="12"/>
  <c r="S29" i="12"/>
  <c r="J194" i="5"/>
  <c r="J195" i="5"/>
  <c r="C20" i="12"/>
  <c r="C21" i="12" s="1"/>
  <c r="B20" i="12"/>
  <c r="B21" i="12" s="1"/>
  <c r="B22" i="12" s="1"/>
  <c r="A20" i="12"/>
  <c r="A21" i="12" s="1"/>
  <c r="A18" i="12"/>
  <c r="O22" i="12"/>
  <c r="H22" i="12"/>
  <c r="O21" i="12"/>
  <c r="H21" i="12"/>
  <c r="I20" i="12"/>
  <c r="O17" i="12"/>
  <c r="H17" i="12"/>
  <c r="C15" i="12"/>
  <c r="B15" i="12"/>
  <c r="B16" i="12" s="1"/>
  <c r="B17" i="12" s="1"/>
  <c r="A15" i="12"/>
  <c r="A16" i="12" s="1"/>
  <c r="A17" i="12" s="1"/>
  <c r="A13" i="12"/>
  <c r="O16" i="12"/>
  <c r="H16" i="12"/>
  <c r="I15" i="12"/>
  <c r="H12" i="12"/>
  <c r="H11" i="12"/>
  <c r="R10" i="12"/>
  <c r="X10" i="12" s="1"/>
  <c r="B10" i="12"/>
  <c r="B11" i="12" s="1"/>
  <c r="B12" i="12" s="1"/>
  <c r="C10" i="12"/>
  <c r="C11" i="12" s="1"/>
  <c r="C12" i="12" s="1"/>
  <c r="A10" i="12"/>
  <c r="A11" i="12" s="1"/>
  <c r="A12" i="12" s="1"/>
  <c r="A8" i="12"/>
  <c r="AD24" i="12"/>
  <c r="I10" i="12"/>
  <c r="I66" i="9"/>
  <c r="J66" i="9" s="1"/>
  <c r="I65" i="9"/>
  <c r="J65" i="9" s="1"/>
  <c r="I62" i="9"/>
  <c r="J62" i="9" s="1"/>
  <c r="I61" i="9"/>
  <c r="J61" i="9" s="1"/>
  <c r="I60" i="9"/>
  <c r="J60" i="9" s="1"/>
  <c r="I59" i="9"/>
  <c r="J59" i="9" s="1"/>
  <c r="I54" i="9"/>
  <c r="J54" i="9" s="1"/>
  <c r="I51" i="9"/>
  <c r="J51" i="9" s="1"/>
  <c r="I56" i="9"/>
  <c r="J56" i="9" s="1"/>
  <c r="I55" i="9"/>
  <c r="J55" i="9" s="1"/>
  <c r="I53" i="9"/>
  <c r="J53" i="9" s="1"/>
  <c r="I52" i="9"/>
  <c r="J52" i="9" s="1"/>
  <c r="I46" i="9"/>
  <c r="J46" i="9" s="1"/>
  <c r="I49" i="9"/>
  <c r="J49" i="9" s="1"/>
  <c r="I48" i="9"/>
  <c r="J48" i="9" s="1"/>
  <c r="I47" i="9"/>
  <c r="J47" i="9" s="1"/>
  <c r="I45" i="9"/>
  <c r="J45" i="9" s="1"/>
  <c r="I43" i="9"/>
  <c r="J43" i="9" s="1"/>
  <c r="I42" i="9"/>
  <c r="J42" i="9" s="1"/>
  <c r="I41" i="9"/>
  <c r="J41" i="9" s="1"/>
  <c r="B30" i="12" l="1"/>
  <c r="Z35" i="12"/>
  <c r="U35" i="12"/>
  <c r="Y35" i="12"/>
  <c r="X35" i="12"/>
  <c r="W35" i="12"/>
  <c r="V35" i="12"/>
  <c r="C22" i="12"/>
  <c r="G21" i="12"/>
  <c r="I21" i="12" s="1"/>
  <c r="M21" i="12"/>
  <c r="N21" i="12" s="1"/>
  <c r="P21" i="12" s="1"/>
  <c r="A22" i="12"/>
  <c r="D20" i="12"/>
  <c r="F11" i="12"/>
  <c r="D15" i="12"/>
  <c r="C16" i="12"/>
  <c r="C17" i="12" s="1"/>
  <c r="AC10" i="12"/>
  <c r="F12" i="12"/>
  <c r="G12" i="12" s="1"/>
  <c r="R11" i="12"/>
  <c r="R12" i="12" s="1"/>
  <c r="U10" i="12"/>
  <c r="V10" i="12"/>
  <c r="Z10" i="12"/>
  <c r="Y10" i="12"/>
  <c r="S10" i="12"/>
  <c r="W10" i="12"/>
  <c r="T10" i="12"/>
  <c r="D10" i="12"/>
  <c r="AA10" i="12" s="1"/>
  <c r="J44" i="9"/>
  <c r="J67" i="9"/>
  <c r="J57" i="9"/>
  <c r="C51" i="9" s="1"/>
  <c r="J50" i="9"/>
  <c r="J63" i="9"/>
  <c r="C59" i="9" s="1"/>
  <c r="G11" i="12" l="1"/>
  <c r="I11" i="12" s="1"/>
  <c r="T11" i="12" s="1"/>
  <c r="I12" i="12"/>
  <c r="T12" i="12" s="1"/>
  <c r="M22" i="12"/>
  <c r="N22" i="12" s="1"/>
  <c r="P22" i="12" s="1"/>
  <c r="G22" i="12"/>
  <c r="I22" i="12" s="1"/>
  <c r="M17" i="12"/>
  <c r="N17" i="12" s="1"/>
  <c r="P17" i="12" s="1"/>
  <c r="G17" i="12"/>
  <c r="I17" i="12" s="1"/>
  <c r="S11" i="12"/>
  <c r="M16" i="12"/>
  <c r="N16" i="12" s="1"/>
  <c r="P16" i="12" s="1"/>
  <c r="G16" i="12"/>
  <c r="I16" i="12" s="1"/>
  <c r="W12" i="12"/>
  <c r="S12" i="12"/>
  <c r="Z12" i="12"/>
  <c r="V12" i="12"/>
  <c r="Y12" i="12"/>
  <c r="U12" i="12"/>
  <c r="X12" i="12"/>
  <c r="X11" i="12"/>
  <c r="Y11" i="12"/>
  <c r="V11" i="12"/>
  <c r="Z11" i="12"/>
  <c r="W11" i="12"/>
  <c r="U11" i="12"/>
  <c r="I36" i="9" l="1"/>
  <c r="J36" i="9" s="1"/>
  <c r="J37" i="9" s="1"/>
  <c r="I33" i="9"/>
  <c r="J33" i="9" s="1"/>
  <c r="J34" i="9" s="1"/>
  <c r="I30" i="9"/>
  <c r="J30" i="9" s="1"/>
  <c r="I20" i="9"/>
  <c r="J20" i="9" s="1"/>
  <c r="J170" i="5"/>
  <c r="B19" i="9" s="1"/>
  <c r="I19" i="9"/>
  <c r="J19" i="9" s="1"/>
  <c r="J21" i="9" s="1"/>
  <c r="A74" i="12"/>
  <c r="Z77" i="12"/>
  <c r="Y77" i="12"/>
  <c r="X77" i="12"/>
  <c r="W77" i="12"/>
  <c r="V77" i="12"/>
  <c r="U77" i="12"/>
  <c r="O77" i="12"/>
  <c r="H77" i="12"/>
  <c r="Z76" i="12"/>
  <c r="Y76" i="12"/>
  <c r="X76" i="12"/>
  <c r="W76" i="12"/>
  <c r="V76" i="12"/>
  <c r="U76" i="12"/>
  <c r="T76" i="12"/>
  <c r="S76" i="12"/>
  <c r="I76" i="12"/>
  <c r="A70" i="12"/>
  <c r="A66" i="12"/>
  <c r="Z73" i="12"/>
  <c r="Y73" i="12"/>
  <c r="X73" i="12"/>
  <c r="W73" i="12"/>
  <c r="V73" i="12"/>
  <c r="U73" i="12"/>
  <c r="O73" i="12"/>
  <c r="H73" i="12"/>
  <c r="Z72" i="12"/>
  <c r="Y72" i="12"/>
  <c r="X72" i="12"/>
  <c r="W72" i="12"/>
  <c r="V72" i="12"/>
  <c r="U72" i="12"/>
  <c r="T72" i="12"/>
  <c r="S72" i="12"/>
  <c r="I72" i="12"/>
  <c r="Z49" i="12"/>
  <c r="Y49" i="12"/>
  <c r="X49" i="12"/>
  <c r="W49" i="12"/>
  <c r="V49" i="12"/>
  <c r="U49" i="12"/>
  <c r="O49" i="12"/>
  <c r="H49" i="12"/>
  <c r="Z48" i="12"/>
  <c r="Y48" i="12"/>
  <c r="X48" i="12"/>
  <c r="W48" i="12"/>
  <c r="V48" i="12"/>
  <c r="U48" i="12"/>
  <c r="T48" i="12"/>
  <c r="S48" i="12"/>
  <c r="I48" i="12"/>
  <c r="A48" i="12"/>
  <c r="Z53" i="12"/>
  <c r="Y53" i="12"/>
  <c r="X53" i="12"/>
  <c r="W53" i="12"/>
  <c r="V53" i="12"/>
  <c r="U53" i="12"/>
  <c r="O53" i="12"/>
  <c r="H53" i="12"/>
  <c r="Z52" i="12"/>
  <c r="Y52" i="12"/>
  <c r="X52" i="12"/>
  <c r="W52" i="12"/>
  <c r="V52" i="12"/>
  <c r="U52" i="12"/>
  <c r="T52" i="12"/>
  <c r="S52" i="12"/>
  <c r="I52" i="12"/>
  <c r="J158" i="5"/>
  <c r="J161" i="5"/>
  <c r="J160" i="5"/>
  <c r="J159" i="5"/>
  <c r="J288" i="5"/>
  <c r="J289" i="5"/>
  <c r="J287" i="5"/>
  <c r="J269" i="5"/>
  <c r="J264" i="5"/>
  <c r="J258" i="5"/>
  <c r="J254" i="5"/>
  <c r="J253" i="5"/>
  <c r="J238" i="5"/>
  <c r="J237" i="5"/>
  <c r="J212" i="5"/>
  <c r="J209" i="5"/>
  <c r="J179" i="5"/>
  <c r="J142" i="5"/>
  <c r="J154" i="5"/>
  <c r="J143" i="5"/>
  <c r="J148" i="5"/>
  <c r="J149" i="5"/>
  <c r="J150" i="5"/>
  <c r="J151" i="5"/>
  <c r="J147" i="5"/>
  <c r="J133" i="5"/>
  <c r="J134" i="5"/>
  <c r="J135" i="5"/>
  <c r="J136" i="5"/>
  <c r="J137" i="5"/>
  <c r="J138" i="5"/>
  <c r="J139" i="5"/>
  <c r="J132" i="5"/>
  <c r="J127" i="5"/>
  <c r="J128" i="5" s="1"/>
  <c r="G15" i="9" s="1"/>
  <c r="I15" i="9" s="1"/>
  <c r="J15" i="9" s="1"/>
  <c r="J16" i="9" s="1"/>
  <c r="C15" i="9" s="1"/>
  <c r="J108" i="5"/>
  <c r="J109" i="5"/>
  <c r="J110" i="5"/>
  <c r="J111" i="5"/>
  <c r="J112" i="5"/>
  <c r="J123" i="5"/>
  <c r="J122" i="5"/>
  <c r="J102" i="5"/>
  <c r="J193" i="5"/>
  <c r="J196" i="5" s="1"/>
  <c r="C29" i="12" s="1"/>
  <c r="C30" i="12" s="1"/>
  <c r="J93" i="5"/>
  <c r="J94" i="5" s="1"/>
  <c r="R20" i="12" s="1"/>
  <c r="J90" i="5"/>
  <c r="J91" i="5" s="1"/>
  <c r="R15" i="12" s="1"/>
  <c r="J86" i="5"/>
  <c r="J82" i="5"/>
  <c r="J81" i="5"/>
  <c r="J80" i="5"/>
  <c r="J76" i="5"/>
  <c r="J75" i="5"/>
  <c r="J53" i="5"/>
  <c r="J51" i="5"/>
  <c r="J46" i="5"/>
  <c r="J47" i="5"/>
  <c r="J44" i="5"/>
  <c r="J42" i="5"/>
  <c r="J37" i="5"/>
  <c r="J36" i="5"/>
  <c r="J35" i="5"/>
  <c r="J29" i="5"/>
  <c r="J25" i="5"/>
  <c r="J24" i="5"/>
  <c r="J23" i="5"/>
  <c r="J21" i="5"/>
  <c r="J19" i="5"/>
  <c r="D38" i="13" l="1"/>
  <c r="F38" i="13" s="1"/>
  <c r="D38" i="15"/>
  <c r="AC30" i="12"/>
  <c r="AC35" i="12" s="1"/>
  <c r="D30" i="12"/>
  <c r="AB30" i="12" s="1"/>
  <c r="C19" i="9"/>
  <c r="C20" i="9"/>
  <c r="R21" i="12"/>
  <c r="W20" i="12"/>
  <c r="Z20" i="12"/>
  <c r="U20" i="12"/>
  <c r="Y20" i="12"/>
  <c r="X20" i="12"/>
  <c r="S20" i="12"/>
  <c r="T20" i="12"/>
  <c r="AC20" i="12"/>
  <c r="V20" i="12"/>
  <c r="AA20" i="12"/>
  <c r="J162" i="5"/>
  <c r="Y15" i="12"/>
  <c r="W15" i="12"/>
  <c r="Z15" i="12"/>
  <c r="R16" i="12"/>
  <c r="X15" i="12"/>
  <c r="S15" i="12"/>
  <c r="V15" i="12"/>
  <c r="T15" i="12"/>
  <c r="AC15" i="12"/>
  <c r="U15" i="12"/>
  <c r="AA15" i="12"/>
  <c r="J31" i="9"/>
  <c r="J155" i="5"/>
  <c r="G25" i="9" s="1"/>
  <c r="I25" i="9" s="1"/>
  <c r="J25" i="9" s="1"/>
  <c r="J83" i="5"/>
  <c r="J131" i="5"/>
  <c r="J144" i="5" s="1"/>
  <c r="G24" i="9" s="1"/>
  <c r="I24" i="9" s="1"/>
  <c r="J24" i="9" s="1"/>
  <c r="J272" i="5"/>
  <c r="J271" i="5"/>
  <c r="J282" i="5"/>
  <c r="J283" i="5"/>
  <c r="J284" i="5"/>
  <c r="J285" i="5"/>
  <c r="J281" i="5"/>
  <c r="J278" i="5"/>
  <c r="J268" i="5"/>
  <c r="J267" i="5"/>
  <c r="J266" i="5"/>
  <c r="J263" i="5"/>
  <c r="J262" i="5"/>
  <c r="J257" i="5"/>
  <c r="J252" i="5"/>
  <c r="J256" i="5"/>
  <c r="J245" i="5"/>
  <c r="J246" i="5"/>
  <c r="J247" i="5"/>
  <c r="J248" i="5"/>
  <c r="J244" i="5"/>
  <c r="J234" i="5"/>
  <c r="J235" i="5"/>
  <c r="J236" i="5"/>
  <c r="J240" i="5"/>
  <c r="J241" i="5"/>
  <c r="J242" i="5"/>
  <c r="J227" i="5"/>
  <c r="J226" i="5"/>
  <c r="J207" i="5"/>
  <c r="J206" i="5"/>
  <c r="J204" i="5"/>
  <c r="J205" i="5"/>
  <c r="J189" i="5"/>
  <c r="J188" i="5"/>
  <c r="J174" i="5"/>
  <c r="B33" i="9" s="1"/>
  <c r="J175" i="5"/>
  <c r="B36" i="9" s="1"/>
  <c r="C36" i="9" s="1"/>
  <c r="J176" i="5"/>
  <c r="J177" i="5"/>
  <c r="B41" i="9" s="1"/>
  <c r="C41" i="9" s="1"/>
  <c r="J178" i="5"/>
  <c r="B45" i="9" s="1"/>
  <c r="C45" i="9" s="1"/>
  <c r="J180" i="5"/>
  <c r="B65" i="9" s="1"/>
  <c r="C65" i="9" s="1"/>
  <c r="J181" i="5"/>
  <c r="J182" i="5"/>
  <c r="J183" i="5"/>
  <c r="J184" i="5"/>
  <c r="B69" i="9" s="1"/>
  <c r="J173" i="5"/>
  <c r="B30" i="9" s="1"/>
  <c r="J114" i="5"/>
  <c r="J115" i="5"/>
  <c r="J116" i="5"/>
  <c r="J117" i="5"/>
  <c r="J118" i="5"/>
  <c r="J119" i="5"/>
  <c r="J120" i="5"/>
  <c r="J121" i="5"/>
  <c r="D23" i="13" l="1"/>
  <c r="F23" i="13" s="1"/>
  <c r="D23" i="15"/>
  <c r="D35" i="13"/>
  <c r="F35" i="13" s="1"/>
  <c r="D35" i="15"/>
  <c r="D40" i="13"/>
  <c r="F40" i="13" s="1"/>
  <c r="B15" i="14" s="1"/>
  <c r="D40" i="15"/>
  <c r="AC24" i="12"/>
  <c r="C33" i="9"/>
  <c r="J26" i="9"/>
  <c r="C24" i="9" s="1"/>
  <c r="AB24" i="12"/>
  <c r="AA24" i="12"/>
  <c r="C31" i="12"/>
  <c r="G31" i="12" s="1"/>
  <c r="D29" i="12"/>
  <c r="AB29" i="12" s="1"/>
  <c r="AB35" i="12" s="1"/>
  <c r="Z16" i="12"/>
  <c r="R17" i="12"/>
  <c r="U16" i="12"/>
  <c r="X16" i="12"/>
  <c r="Y16" i="12"/>
  <c r="W16" i="12"/>
  <c r="V16" i="12"/>
  <c r="S16" i="12"/>
  <c r="T16" i="12"/>
  <c r="C30" i="9"/>
  <c r="R22" i="12"/>
  <c r="X21" i="12"/>
  <c r="Z21" i="12"/>
  <c r="W21" i="12"/>
  <c r="Y21" i="12"/>
  <c r="S21" i="12"/>
  <c r="U21" i="12"/>
  <c r="V21" i="12"/>
  <c r="T21" i="12"/>
  <c r="J259" i="5"/>
  <c r="C72" i="12" s="1"/>
  <c r="AC72" i="12" s="1"/>
  <c r="J274" i="5"/>
  <c r="C76" i="12" s="1"/>
  <c r="AC76" i="12" s="1"/>
  <c r="J249" i="5"/>
  <c r="J190" i="5"/>
  <c r="D24" i="13" l="1"/>
  <c r="F24" i="13" s="1"/>
  <c r="D24" i="15"/>
  <c r="D43" i="13"/>
  <c r="F43" i="13" s="1"/>
  <c r="D43" i="15"/>
  <c r="D27" i="13"/>
  <c r="F27" i="13" s="1"/>
  <c r="D27" i="15"/>
  <c r="D36" i="13"/>
  <c r="F36" i="13" s="1"/>
  <c r="D36" i="15"/>
  <c r="C38" i="9"/>
  <c r="C32" i="12"/>
  <c r="I31" i="12"/>
  <c r="T31" i="12" s="1"/>
  <c r="S33" i="12"/>
  <c r="S32" i="12"/>
  <c r="C77" i="12"/>
  <c r="G77" i="12" s="1"/>
  <c r="D76" i="12"/>
  <c r="AB76" i="12" s="1"/>
  <c r="Z22" i="12"/>
  <c r="W22" i="12"/>
  <c r="V22" i="12"/>
  <c r="S22" i="12"/>
  <c r="Y22" i="12"/>
  <c r="X22" i="12"/>
  <c r="U22" i="12"/>
  <c r="T22" i="12"/>
  <c r="D72" i="12"/>
  <c r="AB72" i="12" s="1"/>
  <c r="C73" i="12"/>
  <c r="G73" i="12" s="1"/>
  <c r="V17" i="12"/>
  <c r="Y17" i="12"/>
  <c r="W17" i="12"/>
  <c r="Z17" i="12"/>
  <c r="X17" i="12"/>
  <c r="S17" i="12"/>
  <c r="T17" i="12"/>
  <c r="U17" i="12"/>
  <c r="M31" i="12"/>
  <c r="N31" i="12" s="1"/>
  <c r="P31" i="12" s="1"/>
  <c r="S31" i="12" s="1"/>
  <c r="J49" i="5"/>
  <c r="J41" i="5"/>
  <c r="J54" i="5" s="1"/>
  <c r="D14" i="15" s="1"/>
  <c r="J17" i="5"/>
  <c r="J26" i="5" s="1"/>
  <c r="D13" i="15" s="1"/>
  <c r="W24" i="12" l="1"/>
  <c r="Y24" i="12"/>
  <c r="T24" i="12"/>
  <c r="S24" i="12"/>
  <c r="U24" i="12"/>
  <c r="S35" i="12"/>
  <c r="C33" i="12"/>
  <c r="F32" i="12"/>
  <c r="G32" i="12" s="1"/>
  <c r="V24" i="12"/>
  <c r="X24" i="12"/>
  <c r="Z24" i="12"/>
  <c r="I73" i="12"/>
  <c r="T73" i="12" s="1"/>
  <c r="M73" i="12"/>
  <c r="N73" i="12" s="1"/>
  <c r="P73" i="12" s="1"/>
  <c r="S73" i="12" s="1"/>
  <c r="I77" i="12"/>
  <c r="T77" i="12" s="1"/>
  <c r="M77" i="12"/>
  <c r="N77" i="12" s="1"/>
  <c r="P77" i="12" s="1"/>
  <c r="S77" i="12" s="1"/>
  <c r="B57" i="5"/>
  <c r="B87" i="12"/>
  <c r="B88" i="12" s="1"/>
  <c r="B89" i="12" s="1"/>
  <c r="A87" i="12"/>
  <c r="C87" i="12"/>
  <c r="A85" i="12"/>
  <c r="R89" i="12"/>
  <c r="W89" i="12" s="1"/>
  <c r="H89" i="12"/>
  <c r="R88" i="12"/>
  <c r="Z88" i="12" s="1"/>
  <c r="H88" i="12"/>
  <c r="Z87" i="12"/>
  <c r="Y87" i="12"/>
  <c r="X87" i="12"/>
  <c r="W87" i="12"/>
  <c r="V87" i="12"/>
  <c r="U87" i="12"/>
  <c r="T87" i="12"/>
  <c r="S87" i="12"/>
  <c r="I69" i="9"/>
  <c r="J69" i="9" s="1"/>
  <c r="I70" i="9"/>
  <c r="J70" i="9" s="1"/>
  <c r="AD79" i="12"/>
  <c r="AA79" i="12"/>
  <c r="Z69" i="12"/>
  <c r="Y69" i="12"/>
  <c r="X69" i="12"/>
  <c r="W69" i="12"/>
  <c r="V69" i="12"/>
  <c r="U69" i="12"/>
  <c r="H69" i="12"/>
  <c r="Z68" i="12"/>
  <c r="Y68" i="12"/>
  <c r="X68" i="12"/>
  <c r="W68" i="12"/>
  <c r="V68" i="12"/>
  <c r="U68" i="12"/>
  <c r="T68" i="12"/>
  <c r="S68" i="12"/>
  <c r="I68" i="12"/>
  <c r="B61" i="12"/>
  <c r="A56" i="12"/>
  <c r="A57" i="12" s="1"/>
  <c r="B56" i="12"/>
  <c r="B57" i="12" s="1"/>
  <c r="Z61" i="12"/>
  <c r="Y61" i="12"/>
  <c r="X61" i="12"/>
  <c r="W61" i="12"/>
  <c r="V61" i="12"/>
  <c r="U61" i="12"/>
  <c r="O61" i="12"/>
  <c r="H61" i="12"/>
  <c r="Z60" i="12"/>
  <c r="Y60" i="12"/>
  <c r="X60" i="12"/>
  <c r="W60" i="12"/>
  <c r="V60" i="12"/>
  <c r="U60" i="12"/>
  <c r="T60" i="12"/>
  <c r="S60" i="12"/>
  <c r="I60" i="12"/>
  <c r="AD63" i="12"/>
  <c r="AA63" i="12"/>
  <c r="Z57" i="12"/>
  <c r="Y57" i="12"/>
  <c r="X57" i="12"/>
  <c r="W57" i="12"/>
  <c r="V57" i="12"/>
  <c r="U57" i="12"/>
  <c r="O57" i="12"/>
  <c r="H57" i="12"/>
  <c r="Z56" i="12"/>
  <c r="Y56" i="12"/>
  <c r="X56" i="12"/>
  <c r="W56" i="12"/>
  <c r="V56" i="12"/>
  <c r="U56" i="12"/>
  <c r="T56" i="12"/>
  <c r="S56" i="12"/>
  <c r="I56" i="12"/>
  <c r="A40" i="12"/>
  <c r="B40" i="12"/>
  <c r="C68" i="12"/>
  <c r="J228" i="5"/>
  <c r="J225" i="5"/>
  <c r="J224" i="5"/>
  <c r="J213" i="5"/>
  <c r="J214" i="5"/>
  <c r="J215" i="5"/>
  <c r="J211" i="5"/>
  <c r="J305" i="5"/>
  <c r="J306" i="5" s="1"/>
  <c r="C60" i="12" s="1"/>
  <c r="J295" i="5"/>
  <c r="J279" i="5"/>
  <c r="J277" i="5"/>
  <c r="J200" i="5"/>
  <c r="J199" i="5"/>
  <c r="J198" i="5"/>
  <c r="G58" i="5"/>
  <c r="J87" i="5"/>
  <c r="D26" i="15" l="1"/>
  <c r="D25" i="13"/>
  <c r="F25" i="13" s="1"/>
  <c r="D25" i="15"/>
  <c r="D26" i="13"/>
  <c r="F26" i="13" s="1"/>
  <c r="C52" i="12"/>
  <c r="AC52" i="12" s="1"/>
  <c r="G33" i="12"/>
  <c r="I33" i="12" s="1"/>
  <c r="T33" i="12" s="1"/>
  <c r="D68" i="12"/>
  <c r="AB68" i="12" s="1"/>
  <c r="AC68" i="12"/>
  <c r="AC79" i="12" s="1"/>
  <c r="I32" i="12"/>
  <c r="T32" i="12" s="1"/>
  <c r="J291" i="5"/>
  <c r="C48" i="12" s="1"/>
  <c r="AB87" i="12"/>
  <c r="W63" i="12"/>
  <c r="J71" i="9"/>
  <c r="V63" i="12"/>
  <c r="D87" i="12"/>
  <c r="AA87" i="12" s="1"/>
  <c r="U63" i="12"/>
  <c r="J216" i="5"/>
  <c r="J229" i="5"/>
  <c r="C61" i="12"/>
  <c r="V79" i="12"/>
  <c r="Z79" i="12"/>
  <c r="C56" i="12"/>
  <c r="C57" i="12" s="1"/>
  <c r="X89" i="12"/>
  <c r="S89" i="12"/>
  <c r="A88" i="12"/>
  <c r="F88" i="12" s="1"/>
  <c r="S88" i="12"/>
  <c r="W88" i="12"/>
  <c r="X88" i="12"/>
  <c r="U88" i="12"/>
  <c r="Y88" i="12"/>
  <c r="C89" i="12"/>
  <c r="U89" i="12"/>
  <c r="Y89" i="12"/>
  <c r="V88" i="12"/>
  <c r="V89" i="12"/>
  <c r="Z89" i="12"/>
  <c r="W79" i="12"/>
  <c r="X79" i="12"/>
  <c r="U79" i="12"/>
  <c r="Y79" i="12"/>
  <c r="C69" i="12"/>
  <c r="G69" i="12" s="1"/>
  <c r="Z63" i="12"/>
  <c r="A61" i="12"/>
  <c r="X63" i="12"/>
  <c r="Y63" i="12"/>
  <c r="J103" i="5"/>
  <c r="J201" i="5"/>
  <c r="C40" i="12" s="1"/>
  <c r="D40" i="12" s="1"/>
  <c r="D44" i="13" l="1"/>
  <c r="F44" i="13" s="1"/>
  <c r="D44" i="15"/>
  <c r="D47" i="13"/>
  <c r="F47" i="13" s="1"/>
  <c r="D47" i="15"/>
  <c r="C53" i="12"/>
  <c r="G53" i="12" s="1"/>
  <c r="I53" i="12" s="1"/>
  <c r="T53" i="12" s="1"/>
  <c r="D52" i="12"/>
  <c r="AB52" i="12" s="1"/>
  <c r="T35" i="12"/>
  <c r="F298" i="5"/>
  <c r="J298" i="5" s="1"/>
  <c r="J299" i="5" s="1"/>
  <c r="M57" i="12"/>
  <c r="N57" i="12" s="1"/>
  <c r="P57" i="12" s="1"/>
  <c r="S57" i="12" s="1"/>
  <c r="G57" i="12"/>
  <c r="I57" i="12" s="1"/>
  <c r="T57" i="12" s="1"/>
  <c r="G61" i="12"/>
  <c r="I61" i="12" s="1"/>
  <c r="T61" i="12" s="1"/>
  <c r="AC40" i="12"/>
  <c r="C49" i="12"/>
  <c r="G49" i="12" s="1"/>
  <c r="AC48" i="12"/>
  <c r="D48" i="12"/>
  <c r="AB48" i="12" s="1"/>
  <c r="D60" i="12"/>
  <c r="AB60" i="12" s="1"/>
  <c r="AC60" i="12"/>
  <c r="M61" i="12"/>
  <c r="N61" i="12" s="1"/>
  <c r="P61" i="12" s="1"/>
  <c r="S61" i="12" s="1"/>
  <c r="D56" i="12"/>
  <c r="AB56" i="12" s="1"/>
  <c r="AC56" i="12"/>
  <c r="Y90" i="12"/>
  <c r="X90" i="12"/>
  <c r="A89" i="12"/>
  <c r="F89" i="12" s="1"/>
  <c r="AB90" i="12"/>
  <c r="C88" i="12"/>
  <c r="G88" i="12" s="1"/>
  <c r="I88" i="12" s="1"/>
  <c r="T88" i="12" s="1"/>
  <c r="AB79" i="12"/>
  <c r="I69" i="12"/>
  <c r="T69" i="12" s="1"/>
  <c r="S69" i="12"/>
  <c r="S79" i="12" s="1"/>
  <c r="D46" i="13" l="1"/>
  <c r="F46" i="13" s="1"/>
  <c r="D46" i="15"/>
  <c r="D30" i="13"/>
  <c r="F30" i="13" s="1"/>
  <c r="D30" i="15"/>
  <c r="M53" i="12"/>
  <c r="N53" i="12" s="1"/>
  <c r="P53" i="12" s="1"/>
  <c r="S53" i="12" s="1"/>
  <c r="AB63" i="12"/>
  <c r="I49" i="12"/>
  <c r="T49" i="12" s="1"/>
  <c r="T63" i="12" s="1"/>
  <c r="M49" i="12"/>
  <c r="N49" i="12" s="1"/>
  <c r="P49" i="12" s="1"/>
  <c r="S49" i="12" s="1"/>
  <c r="AC63" i="12"/>
  <c r="U90" i="12"/>
  <c r="Z90" i="12"/>
  <c r="AA90" i="12"/>
  <c r="S90" i="12"/>
  <c r="G89" i="12"/>
  <c r="I89" i="12" s="1"/>
  <c r="T89" i="12" s="1"/>
  <c r="V90" i="12"/>
  <c r="W90" i="12"/>
  <c r="T79" i="12"/>
  <c r="D32" i="13" l="1"/>
  <c r="F32" i="13" s="1"/>
  <c r="D32" i="15"/>
  <c r="S63" i="12"/>
  <c r="T90" i="12"/>
  <c r="J379" i="5"/>
  <c r="B29" i="5"/>
  <c r="D31" i="13" l="1"/>
  <c r="F31" i="13" s="1"/>
  <c r="B13" i="14" s="1"/>
  <c r="D31" i="15"/>
  <c r="J58" i="5"/>
  <c r="J59" i="5" s="1"/>
  <c r="J77" i="5" l="1"/>
  <c r="D22" i="15" s="1"/>
  <c r="C69" i="9" l="1"/>
  <c r="C74" i="9" s="1"/>
  <c r="D34" i="13" l="1"/>
  <c r="F34" i="13" s="1"/>
  <c r="D34" i="15"/>
  <c r="Z41" i="12"/>
  <c r="Y41" i="12"/>
  <c r="X41" i="12"/>
  <c r="W41" i="12"/>
  <c r="V41" i="12"/>
  <c r="U41" i="12"/>
  <c r="O41" i="12"/>
  <c r="H41" i="12"/>
  <c r="Z40" i="12"/>
  <c r="Y40" i="12"/>
  <c r="X40" i="12"/>
  <c r="W40" i="12"/>
  <c r="V40" i="12"/>
  <c r="U40" i="12"/>
  <c r="T40" i="12"/>
  <c r="S40" i="12"/>
  <c r="I40" i="12"/>
  <c r="AD43" i="12"/>
  <c r="B74" i="5"/>
  <c r="B64" i="5"/>
  <c r="B17" i="5"/>
  <c r="B12" i="5"/>
  <c r="B41" i="12" l="1"/>
  <c r="A41" i="12"/>
  <c r="D13" i="13"/>
  <c r="F13" i="13" s="1"/>
  <c r="AB40" i="12" l="1"/>
  <c r="AB43" i="12" s="1"/>
  <c r="AB81" i="12" s="1"/>
  <c r="C41" i="12"/>
  <c r="V43" i="12"/>
  <c r="V81" i="12" s="1"/>
  <c r="Y43" i="12"/>
  <c r="Y81" i="12" s="1"/>
  <c r="X43" i="12"/>
  <c r="X81" i="12" s="1"/>
  <c r="Z43" i="12"/>
  <c r="Z81" i="12" s="1"/>
  <c r="W43" i="12"/>
  <c r="W81" i="12" s="1"/>
  <c r="D22" i="13"/>
  <c r="F22" i="13" s="1"/>
  <c r="B12" i="14" s="1"/>
  <c r="D51" i="13" l="1"/>
  <c r="F51" i="13" s="1"/>
  <c r="D51" i="15"/>
  <c r="M41" i="12"/>
  <c r="N41" i="12" s="1"/>
  <c r="P41" i="12" s="1"/>
  <c r="S41" i="12" s="1"/>
  <c r="G41" i="12"/>
  <c r="I41" i="12" s="1"/>
  <c r="T41" i="12" s="1"/>
  <c r="AC43" i="12"/>
  <c r="AC81" i="12" s="1"/>
  <c r="AA43" i="12"/>
  <c r="AA81" i="12" s="1"/>
  <c r="D48" i="13" l="1"/>
  <c r="F48" i="13" s="1"/>
  <c r="D48" i="15"/>
  <c r="U43" i="12"/>
  <c r="U81" i="12" s="1"/>
  <c r="S43" i="12"/>
  <c r="S81" i="12" s="1"/>
  <c r="J107" i="5"/>
  <c r="J124" i="5" s="1"/>
  <c r="D49" i="13" l="1"/>
  <c r="F49" i="13" s="1"/>
  <c r="D49" i="15"/>
  <c r="T43" i="12"/>
  <c r="T81" i="12" s="1"/>
  <c r="G11" i="9"/>
  <c r="D50" i="13" l="1"/>
  <c r="F50" i="13" s="1"/>
  <c r="B16" i="14" s="1"/>
  <c r="D50" i="15"/>
  <c r="J12" i="5"/>
  <c r="J13" i="5" s="1"/>
  <c r="D12" i="13" l="1"/>
  <c r="F12" i="13" s="1"/>
  <c r="D12" i="15"/>
  <c r="J380" i="5"/>
  <c r="D256" i="13" l="1"/>
  <c r="F256" i="13" s="1"/>
  <c r="B26" i="14" s="1"/>
  <c r="D256" i="15"/>
  <c r="I11" i="9"/>
  <c r="J11" i="9" s="1"/>
  <c r="J12" i="9" s="1"/>
  <c r="C11" i="9" s="1"/>
  <c r="D37" i="15" s="1"/>
  <c r="C76" i="9" l="1"/>
  <c r="D37" i="13"/>
  <c r="F37" i="13" s="1"/>
  <c r="B14" i="14" s="1"/>
  <c r="D14" i="13"/>
  <c r="F14" i="13" s="1"/>
  <c r="B10" i="14" s="1"/>
  <c r="C77" i="9" l="1"/>
  <c r="C78" i="9" s="1"/>
  <c r="J60" i="5" l="1"/>
  <c r="J61" i="5" s="1"/>
  <c r="D16" i="15" s="1"/>
  <c r="D16" i="13" l="1"/>
  <c r="F16" i="13" s="1"/>
  <c r="J71" i="5"/>
  <c r="J69" i="5"/>
  <c r="J64" i="5"/>
  <c r="D19" i="13" l="1"/>
  <c r="F19" i="13" s="1"/>
  <c r="D19" i="15"/>
  <c r="D20" i="13"/>
  <c r="F20" i="13" s="1"/>
  <c r="D20" i="15"/>
  <c r="J65" i="5"/>
  <c r="D17" i="15" s="1"/>
  <c r="D17" i="13" l="1"/>
  <c r="F17" i="13" s="1"/>
  <c r="J67" i="5"/>
  <c r="D18" i="13" l="1"/>
  <c r="F18" i="13" s="1"/>
  <c r="D18" i="15"/>
  <c r="F259" i="13"/>
  <c r="F260" i="13" s="1"/>
  <c r="F261" i="13" s="1"/>
  <c r="B11" i="14"/>
  <c r="B28" i="14" s="1"/>
  <c r="B29" i="14" s="1"/>
  <c r="B30" i="14" s="1"/>
</calcChain>
</file>

<file path=xl/sharedStrings.xml><?xml version="1.0" encoding="utf-8"?>
<sst xmlns="http://schemas.openxmlformats.org/spreadsheetml/2006/main" count="2250" uniqueCount="587">
  <si>
    <t>M2</t>
  </si>
  <si>
    <t>M3</t>
  </si>
  <si>
    <t>ML</t>
  </si>
  <si>
    <t>CLAVE</t>
  </si>
  <si>
    <t>CONCEPTO</t>
  </si>
  <si>
    <t>UNIDAD</t>
  </si>
  <si>
    <t>CANTIDAD</t>
  </si>
  <si>
    <t>KG</t>
  </si>
  <si>
    <t>PZA</t>
  </si>
  <si>
    <t>NÚMEROS GENERADORES</t>
  </si>
  <si>
    <t>UNID</t>
  </si>
  <si>
    <t>REFERENCIAS</t>
  </si>
  <si>
    <t>DIMENSIONES</t>
  </si>
  <si>
    <t>No. PZAS</t>
  </si>
  <si>
    <t>VOLUMEN O AREA</t>
  </si>
  <si>
    <t>EJE</t>
  </si>
  <si>
    <t>TRAMO</t>
  </si>
  <si>
    <t>LARGO</t>
  </si>
  <si>
    <t>ANCHO</t>
  </si>
  <si>
    <t>ALTO</t>
  </si>
  <si>
    <t>o ELEM.</t>
  </si>
  <si>
    <t>GENERADO</t>
  </si>
  <si>
    <t>ALBAÑILERÍA</t>
  </si>
  <si>
    <t>Total</t>
  </si>
  <si>
    <t xml:space="preserve">LIMPIEZA </t>
  </si>
  <si>
    <t>VAR#2</t>
  </si>
  <si>
    <t>VAR#3</t>
  </si>
  <si>
    <t>VAR#4</t>
  </si>
  <si>
    <t>VAR#5</t>
  </si>
  <si>
    <t>VAR#6</t>
  </si>
  <si>
    <t>VAR#8</t>
  </si>
  <si>
    <t>VAR#10</t>
  </si>
  <si>
    <t>VAR#12</t>
  </si>
  <si>
    <t>CONC 250</t>
  </si>
  <si>
    <t>CIMBRA</t>
  </si>
  <si>
    <t>APARENTE</t>
  </si>
  <si>
    <t>PERALTE</t>
  </si>
  <si>
    <t>LONGITUD</t>
  </si>
  <si>
    <t>CONCRETO</t>
  </si>
  <si>
    <t>VAR.</t>
  </si>
  <si>
    <t>TOTAL VARS</t>
  </si>
  <si>
    <t>PESO/ML</t>
  </si>
  <si>
    <t>RECUBRIM</t>
  </si>
  <si>
    <t>SEP</t>
  </si>
  <si>
    <t># VAR</t>
  </si>
  <si>
    <t>ESTRUCTURA DE ACERO</t>
  </si>
  <si>
    <t>EMBARQUE</t>
  </si>
  <si>
    <t>LISTA DE MATERIALES</t>
  </si>
  <si>
    <t>PESOS</t>
  </si>
  <si>
    <t>MARCA</t>
  </si>
  <si>
    <t>TOTAL (KG)</t>
  </si>
  <si>
    <t>CANT</t>
  </si>
  <si>
    <t>DESCRIPCION</t>
  </si>
  <si>
    <t>LONG.</t>
  </si>
  <si>
    <t>KG/ML</t>
  </si>
  <si>
    <t>KG/PZA.</t>
  </si>
  <si>
    <t>TOTAL</t>
  </si>
  <si>
    <t>AREA</t>
  </si>
  <si>
    <t>KG/M2</t>
  </si>
  <si>
    <t>A-36</t>
  </si>
  <si>
    <t>SUMA=</t>
  </si>
  <si>
    <t>CONEXIONES</t>
  </si>
  <si>
    <t>CX-1</t>
  </si>
  <si>
    <t>SUBTOTAL =</t>
  </si>
  <si>
    <t>DESCALIBRE 3% =</t>
  </si>
  <si>
    <t>TOTAL KG =</t>
  </si>
  <si>
    <t>VIGAS</t>
  </si>
  <si>
    <t>2</t>
  </si>
  <si>
    <t>VIGA VA-1</t>
  </si>
  <si>
    <t>1</t>
  </si>
  <si>
    <t>VA-1</t>
  </si>
  <si>
    <t>ESTRUCTURA  METÁLICA</t>
  </si>
  <si>
    <t>-</t>
  </si>
  <si>
    <t>Excavación</t>
  </si>
  <si>
    <t>Volumen cimentación</t>
  </si>
  <si>
    <t>A-572 Gr.50</t>
  </si>
  <si>
    <t>1-2</t>
  </si>
  <si>
    <t xml:space="preserve">ALBAÑILERIA </t>
  </si>
  <si>
    <t>MOVIMIENTO DE TIERRAS</t>
  </si>
  <si>
    <t>CARGAS Y ACARREOS</t>
  </si>
  <si>
    <t>CIMENTACION</t>
  </si>
  <si>
    <t>CUBIERTAS</t>
  </si>
  <si>
    <t>CADENA CD-1</t>
  </si>
  <si>
    <t>CONC 200</t>
  </si>
  <si>
    <t/>
  </si>
  <si>
    <t>C A D E N A S</t>
  </si>
  <si>
    <t xml:space="preserve">T  O  T  A  L    C A D E N A S </t>
  </si>
  <si>
    <t>PL-1</t>
  </si>
  <si>
    <t>abundamiento 30%</t>
  </si>
  <si>
    <t>ESTRUCTURAS DE CONCRETO REFORZADO</t>
  </si>
  <si>
    <t>MP-1</t>
  </si>
  <si>
    <t>MURO DE PIEDRA MP-1</t>
  </si>
  <si>
    <t>2.25</t>
  </si>
  <si>
    <t>.15</t>
  </si>
  <si>
    <t>Plantillas</t>
  </si>
  <si>
    <t>PRELIMINARES</t>
  </si>
  <si>
    <t>CIMENTACIÓN</t>
  </si>
  <si>
    <t>ESTRUCTURA DE CONCRETO</t>
  </si>
  <si>
    <t>LOSA MACIZA LM-1</t>
  </si>
  <si>
    <t>1.85</t>
  </si>
  <si>
    <t>.12</t>
  </si>
  <si>
    <t>CERRAMIENTO CR-1</t>
  </si>
  <si>
    <t>A</t>
  </si>
  <si>
    <t>PRETIL</t>
  </si>
  <si>
    <t>CERRAMIENTO CR-1A</t>
  </si>
  <si>
    <t>CERRAMIENTO CR-3</t>
  </si>
  <si>
    <t>CERRAMIENTO CR-2</t>
  </si>
  <si>
    <t>C</t>
  </si>
  <si>
    <t>1.83</t>
  </si>
  <si>
    <t>1.6</t>
  </si>
  <si>
    <t>T  O  T  A  L     ALBAÑILERIA</t>
  </si>
  <si>
    <t>CERRAMIENTOS</t>
  </si>
  <si>
    <t>T  O  T  A  L    CERRAMIENTOS</t>
  </si>
  <si>
    <t>CASTILLOS</t>
  </si>
  <si>
    <t>T  O  T  A  L    CASTILLOS</t>
  </si>
  <si>
    <t>LI</t>
  </si>
  <si>
    <t xml:space="preserve">LI 1.5"X3/16" </t>
  </si>
  <si>
    <t>CONEXIONES ACERO CON CONCRETO</t>
  </si>
  <si>
    <t xml:space="preserve">L O S A S  M A C I Z A S </t>
  </si>
  <si>
    <t>CONCRETO 250</t>
  </si>
  <si>
    <t xml:space="preserve">T O T A L  D E  L O S A S  M A C I Z A S </t>
  </si>
  <si>
    <t>1.01.0210</t>
  </si>
  <si>
    <t xml:space="preserve">   PLANTILLA DE 0.05 MTS DE ESPESOR, CON CONCRETO H.O. F'C=100 KG/CM2 CON AGREGADO MAXIMO DE 38  MM, INCLUYE: MATERIALES, MANO DE OBRA, EQUIPO Y HERRAMIENTA,  P.U.O.T.</t>
  </si>
  <si>
    <t>1.02.0001</t>
  </si>
  <si>
    <t>A-F</t>
  </si>
  <si>
    <t>1-4</t>
  </si>
  <si>
    <t>4</t>
  </si>
  <si>
    <t>B-E</t>
  </si>
  <si>
    <t>C-D</t>
  </si>
  <si>
    <t>ZA-1</t>
  </si>
  <si>
    <t>D-1</t>
  </si>
  <si>
    <t>.81</t>
  </si>
  <si>
    <t>3.5</t>
  </si>
  <si>
    <t>D-F</t>
  </si>
  <si>
    <t xml:space="preserve">PERIMETRO </t>
  </si>
  <si>
    <t>2-3</t>
  </si>
  <si>
    <t>DIAGONALES</t>
  </si>
  <si>
    <t>F</t>
  </si>
  <si>
    <t>3-4</t>
  </si>
  <si>
    <t>D</t>
  </si>
  <si>
    <t>COLUMNAS CA-1</t>
  </si>
  <si>
    <t>1-3</t>
  </si>
  <si>
    <t>CX-2</t>
  </si>
  <si>
    <t>CX-3</t>
  </si>
  <si>
    <t>CX-4</t>
  </si>
  <si>
    <t>CX-5</t>
  </si>
  <si>
    <t>CX-6</t>
  </si>
  <si>
    <t>CX-7</t>
  </si>
  <si>
    <t>CX-8</t>
  </si>
  <si>
    <t>CX-9</t>
  </si>
  <si>
    <t>CX-2A</t>
  </si>
  <si>
    <t>A-C</t>
  </si>
  <si>
    <t>3</t>
  </si>
  <si>
    <t>BAJOS</t>
  </si>
  <si>
    <t>1.65</t>
  </si>
  <si>
    <t xml:space="preserve">C </t>
  </si>
  <si>
    <t>3.47</t>
  </si>
  <si>
    <t>2.92</t>
  </si>
  <si>
    <t>1.45</t>
  </si>
  <si>
    <t>2.2</t>
  </si>
  <si>
    <t>.44</t>
  </si>
  <si>
    <t>1.27</t>
  </si>
  <si>
    <t>2.1</t>
  </si>
  <si>
    <t>CASTILLO CM-1</t>
  </si>
  <si>
    <t>PRETILES</t>
  </si>
  <si>
    <t>1.49</t>
  </si>
  <si>
    <t>1.88</t>
  </si>
  <si>
    <t>1.77</t>
  </si>
  <si>
    <t>CASTILLO CM-2</t>
  </si>
  <si>
    <t>CASTILLO CM-3</t>
  </si>
  <si>
    <t>.25</t>
  </si>
  <si>
    <t>.2</t>
  </si>
  <si>
    <t>2.26</t>
  </si>
  <si>
    <t>1.41</t>
  </si>
  <si>
    <t>LARGUEROS L-1</t>
  </si>
  <si>
    <t>MU-1</t>
  </si>
  <si>
    <t>MP-1/ZA-1</t>
  </si>
  <si>
    <t>DESNIVEL</t>
  </si>
  <si>
    <t>28.40</t>
  </si>
  <si>
    <t>.84</t>
  </si>
  <si>
    <t>.585</t>
  </si>
  <si>
    <t>.8</t>
  </si>
  <si>
    <t>C-1</t>
  </si>
  <si>
    <t>3.35</t>
  </si>
  <si>
    <t>1.767</t>
  </si>
  <si>
    <t>2-4</t>
  </si>
  <si>
    <t xml:space="preserve">D </t>
  </si>
  <si>
    <t>LARGUEROS L-2</t>
  </si>
  <si>
    <t>NSE+4.65</t>
  </si>
  <si>
    <t>CX-4A</t>
  </si>
  <si>
    <t>CX-4B</t>
  </si>
  <si>
    <t>NSF+0.00</t>
  </si>
  <si>
    <t>NSF-0.30</t>
  </si>
  <si>
    <t>13.505</t>
  </si>
  <si>
    <t>1.25</t>
  </si>
  <si>
    <t>3.79</t>
  </si>
  <si>
    <t>1.38</t>
  </si>
  <si>
    <t>3.72</t>
  </si>
  <si>
    <t>3.38</t>
  </si>
  <si>
    <t>1.1</t>
  </si>
  <si>
    <t>13.5</t>
  </si>
  <si>
    <t>E-F</t>
  </si>
  <si>
    <t>8.55</t>
  </si>
  <si>
    <t>3.74</t>
  </si>
  <si>
    <t>1.19</t>
  </si>
  <si>
    <t>3.08</t>
  </si>
  <si>
    <t>(CIM)</t>
  </si>
  <si>
    <t>.3</t>
  </si>
  <si>
    <t>.75</t>
  </si>
  <si>
    <t>13.56</t>
  </si>
  <si>
    <t>8.88</t>
  </si>
  <si>
    <t>3.1</t>
  </si>
  <si>
    <t>3.17</t>
  </si>
  <si>
    <t>9.63</t>
  </si>
  <si>
    <t>1.75</t>
  </si>
  <si>
    <t>MULTYTECHO</t>
  </si>
  <si>
    <t>A-D</t>
  </si>
  <si>
    <t>AREA TRANSVERSAL</t>
  </si>
  <si>
    <t>IPR 10'' X 22.32 Kg/m</t>
  </si>
  <si>
    <t>COLUMNAS</t>
  </si>
  <si>
    <t>CA-1</t>
  </si>
  <si>
    <t>OC 6'' CED.40 X 28.26 Kg/m</t>
  </si>
  <si>
    <t>A-513</t>
  </si>
  <si>
    <t>PLACAS BASE</t>
  </si>
  <si>
    <t>PB-1</t>
  </si>
  <si>
    <t>PL 250MM x 250MM x 1/2"</t>
  </si>
  <si>
    <t>AC-1</t>
  </si>
  <si>
    <t>CONEXIONES ACERO CON ACERO</t>
  </si>
  <si>
    <t>PL 200MM x 200MM x 3/8"</t>
  </si>
  <si>
    <t>SOLERA 2"X1/4"</t>
  </si>
  <si>
    <t>PL-2</t>
  </si>
  <si>
    <t>PL 200MM x 200MM x 1/4"</t>
  </si>
  <si>
    <t>PL-3</t>
  </si>
  <si>
    <t>PL 200MM x 270MM x 1/4"</t>
  </si>
  <si>
    <t>R-1</t>
  </si>
  <si>
    <t>R 600MM x 5/8"</t>
  </si>
  <si>
    <t>R-2</t>
  </si>
  <si>
    <t>PL-4</t>
  </si>
  <si>
    <t>R-3</t>
  </si>
  <si>
    <t>R-4</t>
  </si>
  <si>
    <t>R-5</t>
  </si>
  <si>
    <t>L 946MMX3/8"</t>
  </si>
  <si>
    <t>L 1005MMX3/8"</t>
  </si>
  <si>
    <t>L 1085MMX3/8"</t>
  </si>
  <si>
    <t>L 1012MMX3/8"</t>
  </si>
  <si>
    <t>L 860MMX3/8"</t>
  </si>
  <si>
    <t>AC-5</t>
  </si>
  <si>
    <t>PL 120MMX270MMX1/4"</t>
  </si>
  <si>
    <t>PL 150MM x 270MM x 1/4"</t>
  </si>
  <si>
    <t>R-6</t>
  </si>
  <si>
    <t>L 970MMX3/8"</t>
  </si>
  <si>
    <t>PL 100MM x 100MM x 1/4"</t>
  </si>
  <si>
    <t>PL-5</t>
  </si>
  <si>
    <t xml:space="preserve">   TRAZO Y NIVELACION DE TERRENO NATURAL A REVENTON DE HILO ESTABLECIENDO EJES Y REFERENCIAS NECESARIAS, P.U.O.T.</t>
  </si>
  <si>
    <t>1.01.4521</t>
  </si>
  <si>
    <t xml:space="preserve">   CARGA MECANICA DE MATERIAL PRODUCTO DE DEMOLICION O EXCAVACION, INCLUYE: MANO DE OBRA, EQUIPO Y HERRAMIENTA, P.U.O.T.</t>
  </si>
  <si>
    <t>1.03.2510</t>
  </si>
  <si>
    <t xml:space="preserve"> CIMBRA COMUN EN ESTRUCTURA, CON MADERA DE PINO DE 3RA, SUPERFICIE EN CONTACTO, CONSIDERANDO: ACARREOS, CURADO CON DIESEL O ACEITE QUEMADO, YUGOS, CACHETES, CLAVOS, AMARRES CON ALAMBRE RECOCIDO DEL No. 18, CIMBRADO, DESCIMBRADO, INCLUYE: MATERIAL, MANO DE OBRA, EQUIPO Y HERRAMIENTA, P.U.O.T.</t>
  </si>
  <si>
    <t>1.03.3001</t>
  </si>
  <si>
    <t>1.03.3013</t>
  </si>
  <si>
    <t xml:space="preserve">   SUMINISTRO, HABILITADO Y ARMADO DE ACERO DE REFUERZO EN ESTRUCTURA FY=4200 KG/CM2 No.3 (3/8"), TRASLAPES, GANCHOS, DESPERDICIOS Y AMARRES CON ALAMBRE RECOCIDO, INCLUYE: MATERIALES, MANO DE OBRA, EQUIPO Y HERRAMIENTA, P.U.O.T.</t>
  </si>
  <si>
    <t>1.03.3513</t>
  </si>
  <si>
    <t xml:space="preserve">   CONCRETO F'C=250 KG/CM2 T.M.A. 3/4", RESISTENCIA NORMAL, HECHO EN OBRA, VACIADO POR MEDIOS MANUALES EN ESTRUCTURA, CONSIDERANDO ELEVACION Y VIBRADO POR MEDIOS SEMIMECANICOS, INCLUYE: MATERIALES, MANO DE OBRA, EQUIPO Y HERRAMIENTA, P.U.O.T.</t>
  </si>
  <si>
    <t>1.06.5010</t>
  </si>
  <si>
    <t>1.05.0111</t>
  </si>
  <si>
    <t xml:space="preserve">   FIRME DE CONCRETO R.N. H.O. F'C=200 KG/CM2 DE 0.1 MTS. DE ESPESOR ARMADO CON MALLA ELECTROSOLDADA 6X6/10-10, INCLUYE: MATERIALES, MANO DE OBRA, EQUIPO Y HERRAMIENTA, P.U.O.T.</t>
  </si>
  <si>
    <t xml:space="preserve">   MURO DE BLOCK DE CONCRETO HUECO 15X 20X 40 CMS. ASENTADO EN 15 CMS. DE ESPESOR, ASENTADO CON MORTERO CEMENTO ARENA PROP. 1:4,  REFUERZO DE 2 ALAMBRES LONGITUDINALES CAL.8 Y ALAMBRES TRANSVERSALES  CAL.8@30CM  A CADA HILADA Y CASTILLOS AHOGADOS DE CONCRETO F´C = 200 KG/CM2 A CADA 60CM, ARMADO CON 1 VARILLA DEL NO. 3,.ACABADO APARENTE, CONSIDERANDO ANDAMIOS DE 0.00 A 3.00 MTS DE ALTURA, EL PRECIO INCLUYE: SUMINISTRO DE MATERIALES, MANO DE OBRA, EQUIPO, HERRAMIENTA Y TODO LO NECESARIO PARA SU EJECUCION, P.U.O.T.</t>
  </si>
  <si>
    <t>PRETIL DE BLOCK DE CONCRETO HUECO 15X 20X 40 CMS. ASENTADO EN 15 CMS. DE ESPESOR, ASENTADO CON MORTERO CEMENTO ARENA PROP. 1:4,  REFUERZO DE 2 ALAMBRES LONGITUDINALES CAL.8 Y ALAMBRES TRANSVERSALES  CAL.8@30CM  A CADA HILADA Y CASTILLOS AHOGADOS DE CONCRETO F´C = 200 KG/CM2 A CADA 60CM, ARMADO CON 1 VARILLA DEL NO. 3,.ACABADO APARENTE, CONSIDERANDO ANDAMIOS DE 0.00 A 3.00 MTS DE ALTURA, EL PRECIO INCLUYE: SUMINISTRO DE MATERIALES, MANO DE OBRA, EQUIPO, HERRAMIENTA Y TODO LO NECESARIO PARA SU EJECUCION, P.U.O.T.</t>
  </si>
  <si>
    <t xml:space="preserve">   CIMBRA COMUN EN ESTRUCTURA, CON MADERA DE PINO DE 3RA, SUPERFICIE EN CONTACTO, CONSIDERANDO: ACARREOS, CURADO CON DIESEL O ACEITE QUEMADO, YUGOS, CACHETES, CLAVOS, AMARRES CON ALAMBRE RECOCIDO DEL No. 18, CIMBRADO, DESCIMBRADO, INCLUYE: MATERIAL, MANO DE OBRA, EQUIPO Y HERRAMIENTA, P.U.O.T.</t>
  </si>
  <si>
    <t xml:space="preserve"> SUMINISTRO, HABILITADO Y ARMADO DE ACERO DE REFUERZO (ALAMBRON) DEL No. 2 (1/4") FY=2300 KG/CM2 EN ESTRUCTURA, TRASLAPES, GANCHOS, DESPERDICIOS Y AMARRES CON ALAMBRE RECOCIDO, INCLUYE: MATERIALES, MANO DE OBRA, EQUIPO Y HERRAMIENTA, P.U.O.T.</t>
  </si>
  <si>
    <t>1.03.3512</t>
  </si>
  <si>
    <t xml:space="preserve"> CONCRETO F'C=200 KG/CM2 T.M.A. 3/4", RESISTENCIA NORMAL, HECHO EN OBRA, VACIADO POR MEDIOS MANUALES EN ESTRUCTURA, CONSIDERANDO ELEVACION Y VIBRADO POR MEDIOS SEMIMECANICOS, INCLUYE: MATERIALES, MANO DE OBRA, EQUIPO Y HERRAMIENTA, P.U.O.T.</t>
  </si>
  <si>
    <t>1.10.0005</t>
  </si>
  <si>
    <t xml:space="preserve">   LIMPIEZA GENERAL AL FINAL DE LA OBRA, P.U.O.T.</t>
  </si>
  <si>
    <t>.</t>
  </si>
  <si>
    <t>T  O  T  A  L    C I  M  E  N  T  A  C  I  O  N</t>
  </si>
  <si>
    <t>MUERTO</t>
  </si>
  <si>
    <t>T  O  T  A  L   M  U  E  R  T  O</t>
  </si>
  <si>
    <t>1.02.2100</t>
  </si>
  <si>
    <t xml:space="preserve">   SUMINISTRO Y COLOCACION DE VIGAS TIPO IR ASTM A572-50 INCLUYE :MATERIALES, ACARREOS, CORTES,  TRAZO, HABILITADO, SOLDADURA, APLICACION DE PRIMER ANTICORROSIVO, 2 MANOS DE PINTURA ESMALTE SECADO RAPIDO, MONTAJE MANO DE OBRA, EQUIPO Y HERRAMIENTA. P.U.O.T.</t>
  </si>
  <si>
    <t>ESTRUCTURA METALICA</t>
  </si>
  <si>
    <t>ANCLA DE ACERO REDONDO 15.9 MM (5/8"), DOBLADA EN L, CON ROSCA ESTÁNDAR CON TUERCA ESTRUCTURAL HEXAGONAL Y ARANDELA DE SEGURIDAD. INCLUYE: PLANOS DE TALLER, FABRICACIÓN, EMBEBIDO, TORQUE ESPECIFICADO,  LIMPIEZA, EQUIPO Y HERRAMIENTA. P.U.O.T.</t>
  </si>
  <si>
    <t>1.06.5005</t>
  </si>
  <si>
    <t>LARGUEROS</t>
  </si>
  <si>
    <t>L-1</t>
  </si>
  <si>
    <t>OR 3"X2" CAL.11</t>
  </si>
  <si>
    <t>L-n</t>
  </si>
  <si>
    <t>A-500 GrA</t>
  </si>
  <si>
    <t>OR 6"X2" CAL.11</t>
  </si>
  <si>
    <t>L-2</t>
  </si>
  <si>
    <t xml:space="preserve">   SUMINISTRO Y COLOCACION DE PTR A-500 Gr.A  MEDIDAS VARIABLES . INCLUYE : MATERIALES, ACARREOS, CORTES, CORTE, TRAZO, HABILITADO, SOLDADURA, APLICACION DE PRIMER ANTICORROSIVO, 2 MANOS DE PINTURA ESMALTE SECADO RAPIDO, MONTAJE MANO DE OBRA, EQUIPO Y HERRAMIENTA. P.U.O.T.</t>
  </si>
  <si>
    <t xml:space="preserve">   SUMINISTRO Y COLOCACION DE COLUMNAS OC CED.40 ASTM A-513. INCLUYE :MATERIALES, ACARREOS, CORTES, CORTE, TRAZO, HABILITADO, SOLDADURA, APLICACION DE PRIMER ANTICORROSIVO, 2 MANOS DE PINTURA ESMALTE SECADO RAPIDO, MONTAJE MANO DE OBRA, EQUIPO Y HERRAMIENTA. P.U.O.T.</t>
  </si>
  <si>
    <t>CUBIERTA A BASE DE LÁMINA MULTYTECHO CALIBRES 26 / 26, CON ESPESOR DE 2", ACABADO P CON TAPAGOTEROS, REMATES Y TORNILLERÍA DE LÍNEA, MARCA TERNIUM O SIMILAR EN CALIDAD, COSTO Y GARANTÍA. INCLUYE: DIMENSIONAMIENTO, TRAZO, ELEVACIÓN, EMPALME, SELLO DE JUNTAS Y LIMPIEZA.</t>
  </si>
  <si>
    <t>1.9</t>
  </si>
  <si>
    <t>GROUT</t>
  </si>
  <si>
    <t>CM3</t>
  </si>
  <si>
    <t>GROUT MORTERO NIVELANTE MARCA SIKAGROUT O EQUIVALENTE EN CARACTERÍSTICAS, CALIDAD Y GARANTÍA ENTRE SUPERFICIE DE CONCRETO HIDRÁULICO Y PLACA DE ACERO, CURADO DE AREAS EXPUESTAS CON ANTISOL, NORMA CRD-21 Y ASTM C1107. INCLUYE: PREPARACIÓN, INYECCIÓN, FRAGUADO, CORTE DE CANTOS, APLICACIÓN DE PROTECTOR Y LIMPIEZA.</t>
  </si>
  <si>
    <t>MOLDURA MO-1</t>
  </si>
  <si>
    <t>MOLDURA MO-2</t>
  </si>
  <si>
    <t>LAMINA LISA CALIBRE 22  INCLUYE: MATERIAL, SOLDADURA, MANO DE OBRA Y TODO LO NECESARIO PARA SU CORRECTA EJECUCIÓN. P.U.O.T..</t>
  </si>
  <si>
    <t xml:space="preserve">   DALA DE BLOCK DE CONCRETO HUECO 15X 20X 40 CMS. ASENTADO EN 15 CMS. DE ESPESOR, ASENTADO CON MORTERO CEMENTO ARENA PROP. 1:4. ACABADO APARENTE, CONSIDERANDO ANDAMIOS DE 0.00 A 3.00 MTS DE ALTURA, EL PRECIO INCLUYE: SUMINISTRO DE MATERIALES, MANO DE OBRA, EQUIPO, HERRAMIENTA Y TODO LO NECESARIO PARA SU EJECUCION, P.U.O.T.</t>
  </si>
  <si>
    <t>DALA</t>
  </si>
  <si>
    <t xml:space="preserve">   MURO DE TABIQUE HUECO INDUSTRIALIZADO DE ALTA RESISTENCIA VINTEX ESMALTADO 12/12  ASENTADO EN 12 CMS. DE ESPESOR, ASENTADO CON MORTERO CEMENTO ARENA PROP. 1:4,   CASTILLOS AHOGADOS DE CONCRETO F´C = 200 KG/CM2 A CADA 60CM, ARMADO CON 1 VARILLA DEL NO. 3,.ACABADO APARENTE, CONSIDERANDO ANDAMIOS DE 0.00 A 3.00 MTS DE ALTURA, EL PRECIO INCLUYE: SUMINISTRO DE MATERIALES, MANO DE OBRA, EQUIPO, HERRAMIENTA Y TODO LO NECESARIO PARA SU EJECUCION, P.U.O.T.</t>
  </si>
  <si>
    <t>1.8</t>
  </si>
  <si>
    <t>C-F</t>
  </si>
  <si>
    <t>4.48</t>
  </si>
  <si>
    <t>DIRECCIÓN DE OBRAS PÚBLICAS</t>
  </si>
  <si>
    <t>MUNICIPIO DE LEÓN AYUNTAMIENTO 2021-2024</t>
  </si>
  <si>
    <t>OBRA:</t>
  </si>
  <si>
    <t>PRESUPUESTO DE OBRA</t>
  </si>
  <si>
    <t>DESCRIPCIÓN</t>
  </si>
  <si>
    <t>PRECIO</t>
  </si>
  <si>
    <t>IMPORTE</t>
  </si>
  <si>
    <t>S/C</t>
  </si>
  <si>
    <t>2.03.5050</t>
  </si>
  <si>
    <t xml:space="preserve">   MURO DE MAMPOSTERIA CON PIEDRA BRAZA, ASENTADA Y JUNTEADA CON MORTERO CEMENTO ARENA PROP. 1:5 CON CARAS APARENTES (ROSTREADA), INCLUYE: MATERIALES, MANO DE OBRA, EQUIPO Y HERRAMIENTA, P.U.O.T.</t>
  </si>
  <si>
    <t>1.18.1035</t>
  </si>
  <si>
    <t xml:space="preserve">      SUMINISTRO Y COLOCACION DE PISO DE LOSETA CERÁMICA DE 40X40 CM MODELO PALERMO COLOR BEIGE MARCA INTERCERAMIC O EQUIVALENTE EN CALIDAD, COSTO Y GARANTIA, DEBERA TENER UN PEI-IV, JUNTA DE 0.3 MM., INCLUYE: PEGAPISO CREST PLATA, BOQUILLA SIN ARENA, JUNTA CON SILICON BLANCO EN UNION DE MURO Y PISO TERMINADO, MATERIALES, MANO DE OBRA, EQUIPO, HERRAMIENTA Y TODO LO NECESARIO PARA SU CORRECTA EJECUCION. P.U.O.T.</t>
  </si>
  <si>
    <t>ACABADOS EN PISOS</t>
  </si>
  <si>
    <t>ACABADOS EN MUROS</t>
  </si>
  <si>
    <t>DETALLADO  EN JUNTAS EN MURO DE PIEDRA CONSISTENTE EN  RESANADO DE IMPERFECCIONES  CON MORTERO CEMENTO - ARENA EN PROPORCIÓN 1:3 Y POSTERIOR  ALISADO CON MANGUERA O TUBO DE PVC. Y APLICACIÓN DE SELLADOR ACRILICO MARCA ROTEC O SIMILAR EN CALIDAD,  PARA BRILLO Y PROTECCION. INCLUYE: MATERIALES, MANO DE OBRA, HERRAMIENTA Y HERRAMIENTA, P.U.O.T.</t>
  </si>
  <si>
    <t xml:space="preserve">  SUMINISTRO Y COLOCACION DE LAMBRÍN SOBRE MURO, DE 1.05 M DE ALTURA,  INICIANDO DE 0.75 M HASTA 1.80 M.  CONFORMADO POR  1 PIEZA DE CENEFA DE  12 X24X1.5 CM, DE CARAVISTA ESMALTADO, COLOR NEGRO, MARCA NOVACERAMIC, 2 PIEZAS DE LOSETA CERAMICA DE 40X40 CM MOD. PALERMO COLOR BEIGE, MARCA INTERCERAMIC Y 1 PIEZA DE CENEFA DE  12 X24X1.5 CM, DE CARAVISTA ESMALTADO, COLOR NEGRO, MARCA NOVACERAMIC ,TODO PEGADO CON PEGAPISO CREST PLATA EN MARCA INTERCERAMIC O SIMILAR EN CALIDAD,  COSTO Y GARANTÍA; JUNTEADO CON BOQUILLA DE 3 MM, COLOR TAUPE SIN ARENA,MARCA INTERCERAMIC O SIMILAR EN CALIDAD, COSTO Y GARANTÍA.INCLUYE: PEGAPISO CREST PLATA, BOQUILLA SIN ARENA, MATERIALES, MANO DE OBRA, EQUIPO, HERRAMIENTA Y TODO LO NECESARIO PARA SU CORRECTA EJECUCION. P.U.O.T.</t>
  </si>
  <si>
    <t>5.05.0015</t>
  </si>
  <si>
    <t xml:space="preserve">   PINTURA DE ESMALTE ALQUIDALICO EN SUPERFICIES METALICAS DE MOBILIARIO URBANO Y EQUIPAMIENTO, (TONO AUTORIZADO POR LA DIRECCIÓN) ESPESOR SECO MÍNIMO DE 1.5 MILS QUE CUMPLA CON LA NORMA DGOP CAP 13, CONSIDERANDO LA PREPARACION DE LA SUPERFICIE, INCLUYE: ANTICORROSIVO, MATERIALES, MANO DE OBRA, EQUIPO Y HERRAMIENTA, P.U.O.T.</t>
  </si>
  <si>
    <t>ACABADOS EN AZOTEAS</t>
  </si>
  <si>
    <t>1.18.0655</t>
  </si>
  <si>
    <t xml:space="preserve">      ENTORTADO DE 5CM DE ESPESOR PROMEDIO CON MORTERO CEMENTO - JAL O POMACITA PROPORCION 1:6 PARA RECIBIR IMPERMEABILIZANTE INCLUYE: MATERIAL, MANO DE OBRA Y TODO LO NECESARIO PARA SU EJECUCION P.U.O.T.</t>
  </si>
  <si>
    <t>1.05.3805</t>
  </si>
  <si>
    <t xml:space="preserve">   IMPERMEABILIZACION EN AZOTEA A BASE DE ACRILICO ELASTOMERICO ACRIL-ROOF COLOR TERRACOTA SIN DILUIR CON RENDIMIENTO DE 0.5 A 0.75 LTS. POR M2 EN LA PRIMERA CAPA, COLOCACION DE FIBRA DE POLIESTIRENO TEJIDO DE 40 GRS. POR M2 CON ALMA CENTRAL ( SOBRE LA PRIMERA CAPA DE IMPERMEABILIZANTE TODAVIA HUMEDA) TRASLAPANDOLA 10 CM. LONGITUDINALMENTE Y TRANSVERSALMENTE APLICACION DE LA SEGUNDA ETAPA A LAS 12 HRS. DESPUES DE HABER APLICADO, INCLUYE: MATERIAL, MANO DE OBRA, EQUIPO Y HERRAMIENTA, P.U.O.T.</t>
  </si>
  <si>
    <t>CANCELERÍA</t>
  </si>
  <si>
    <t xml:space="preserve">SUMINISTRO E INSTALACIÓN DE VENTANA V-1, CORREDIZA DE ALUMINIO NEGRO MARCA CUPRUM LINEA PANORAMA DE 2" x 1.25"; DE 1.18 X 1.27 m, CON 1 FIJO DE 0.59 X 1.27 m  Y 1 CORREDIZO DE 0.59 X 1.27 m . MARCO: CABEZAL Y ZOCLO PERFIL 11044, CERCO PERFIL 27525 CERCO VENTANA PERFIL  8320 Y  TRASLAPE  VENTANA PERFIL 39954 , CIERRE EMBUTIDO GN-551+GN-556. CONTRAMARCO: CABEZAL MOSQUITERO CORREDIZO PERFIL 27819  Y RIEL CON MOSQUITERO CORREDIZO EXTERIOR PERFIL 28370, CABEZAL Y JAMBA PERFIL 67518; JALADERA-CERRADURA DE EMBUTIR GN-551, CON MOSQUITERO CORREDIZO CABEZAL Y ZOCLO MOSQUITERO PERFIL 26533  Y CRISTAL CLARO DE 6MM, SE COLOCARÁ CON TAQUETES Y TORNILLOS DE 3".  INCLUYE: MATERIALES, MANO DE OBRA, EQUIPO,HERRAMIENTA Y TODO LO NECESARIO PARA SU CORRECTA EJECUCIÓN  P.U.O.T.
</t>
  </si>
  <si>
    <t xml:space="preserve">SUMINISTRO E INSTALACIÓN DE  VENTANA V-5, CORREDIZA DE ALUMINIO NEGRO MARCA CUPRUM LINEA PANORAMA DE 2" x 1.25"; DE 1.10 X 0.54 m, CON 1 FIJO DE 0.55 X 0.54 m  Y 1 CORREDIZO DE 0.55 X 0.54 m .MARCO: CABEZAL Y ZOCLO PERFIL 11044, CERCO PERFIL 27525 CERCO VENTANA PERFIL  8320 Y  TRASLAPE  VENTANA PERFIL 39954 , CIERRE EMBUTIDO GN-551+GN-556. CONTRAMARCO: CABEZAL MOSQUITERO CORREDIZO PERFIL 27819  Y RIEL CON MOSQUITERO CORREDIZO EXTERIOR PERFIL 28370, CABEZAL Y JAMBA PERFIL 67518; JALADERA-CERRADURA DE EMBUTIR GN-551, CON MOSQUITERO CORREDIZO CABEZAL Y ZOCLO MOSQUITERO PERFIL 26533  Y CRISTAL CLARO DE 6MM, SE COLOCARÁ CON TAQUETES Y TORNILLOS DE 3". 
</t>
  </si>
  <si>
    <t xml:space="preserve">SUMINISTRO E INSTALACIÓN DE VENTANA V-2, CORREDIZA DE ALUMINIO NEGRO MARCA CUPRUM LINEA PANORAMA DE 2" x 1.25"; DE 2.56 X 1.27 m, CON 2 FIJOS DE 0.64 X 1.27 m  Y 2 CORREDIZOS DE 0.64 X 1.27 m .MARCO: CABEZAL Y ZOCLO PERFIL 11044, CERCO PERFIL 27525CERCO VENTANA PERFIL  8320,  TRASLAPE  VENTANA PERFIL 39954 Y CERCO OXXO VENTANA PERFIL 7586 , CIERRE EMBUTIDO GN-551+GN-556. CONTRAMARCO: CABEZAL MOSQUITERO CORREDIZO PERFIL 27819  Y RIEL CON MOSQUITERO CORREDIZO EXTERIOR PERFIL 28370, CABEZAL Y JAMBA PERFIL 67518; JALADERA-CERRADURA DE EMBUTIR GN-551, CON MOSQUITERO CORREDIZO CABEZAL Y ZOCLO MOSQUITERO PERFIL 26533  Y CRISTAL CLARO DE 6MM, SE COLOCARÁ CON TAQUETES Y TORNILLOS DE 3".  INCLUYE: MATERIALES, MANO DE OBRA, EQUIPO,HERRAMIENTA Y TODO LO NECESARIO PARA SU CORRECTA EJECUCIÓN  P.U.O.T.
</t>
  </si>
  <si>
    <t xml:space="preserve">SUMINISTRO E INSTALACIÓN DE VENTANA V-3, CORREDIZA DE ALUMINIO NEGRO MARCA CUPRUM LINEA PANORAMA DE 2" x 1.25"; DE 2.56 X 0.54 m, CON 2 FIJOS DE 0.64 X 0.54 m  Y 2 CORREDIZOS DE 0.64 X 0.54 m .MARCO: CABEZAL Y ZOCLO PERFIL 11044, CERCO PERFIL 27525CERCO VENTANA PERFIL  8320,  TRASLAPE  VENTANA PERFIL 39954 Y CERCO OXXO VENTANA PERFIL 7586 , CIERRE EMBUTIDO GN-551+GN-556.CONTRAMARCO: CABEZAL MOSQUITERO CORREDIZO PERFIL 27819  Y RIEL CON MOSQUITERO CORREDIZO EXTERIOR PERFIL 28370, CABEZAL Y JAMBA PERFIL 67518; JALADERA-CERRADURA DE EMBUTIR GN-551, CON MOSQUITERO CORREDIZO CABEZAL Y ZOCLO MOSQUITERO PERFIL 26533  Y CRISTAL CLARO DE 6MM, SE COLOCARÁ CON TAQUETES Y TORNILLOS DE 3".  INCLUYE: MATERIALES, MANO DE OBRA, EQUIPO,HERRAMIENTA Y TODO LO NECESARIO PARA SU CORRECTA EJECUCIÓN  P.U.O.T.
</t>
  </si>
  <si>
    <t xml:space="preserve">SUMINISTRO E INSTALACIÓN DE VENTANA V-4, CORREDIZA DE ALUMINIO NEGRO MARCA CUPRUM LINEA PANORAMA DE 2" x 1.25"; DE 1.18 X 0.54 m, CON 1 FIJO DE 0.59 X 0.54 m  Y 1 CORREDIZO DE 0.59 X 0.54 m .MARCO: CABEZAL Y ZOCLO PERFIL 11044, CERCO PERFIL 27525 CERCO VENTANA PERFIL  8320 Y  TRASLAPE  VENTANA PERFIL 39954 , CIERRE EMBUTIDO GN-551+GN-556.
CONTRAMARCO: CABEZAL MOSQUITERO CORREDIZO PERFIL 27819  Y RIEL CON MOSQUITERO CORREDIZO EXTERIOR PERFIL 28370, CABEZAL Y JAMBA PERFIL 67518; JALADERA-CERRADURA DE EMBUTIR GN-551, CON MOSQUITERO CORREDIZO CABEZAL Y ZOCLO MOSQUITERO PERFIL 26533  Y CRISTAL CLARO DE 6MM, SE COLOCARÁ CON TAQUETES Y TORNILLOS DE 3".  INCLUYE: MATERIALES, MANO DE OBRA, EQUIPO,HERRAMIENTA Y TODO LO NECESARIO PARA SU CORRECTA EJECUCIÓN  P.U.O.T.
</t>
  </si>
  <si>
    <t xml:space="preserve">SUMINISTRO E INSTALACIÓN DE  CUBIERTA DE CRISTAL  TIPO DOMO CU-1, FABRICADA CON CRISTAL TEMPLADO ESMERILADO DE 9 MM,  DE 6.53M X 2.10M, FORMADO POR 3 PIEZAS DE 1.22 X 2.10, 1 PIEZA DE 1.22 X 1.60, 1 PIEZA DE  0.90 X 2.10 Y 1 PIEZA DE 0.75 X 2.10. LA UNIÓN ENTRE PIEZAS SE HACE POR MEDIO DE PERFIL NEOPLAST CONNECTOR;  SISTEMA DE UNIÓN FABRICADO EN ALUMINIO ANODIZADO, CON FIJACIÓN A ESTRUCTURA METÁLICA POR MEDIO DE PIJA  CON PUNTA DE BROCA DE 1 1/2" Y CINTA NORTON DOBLE CARA DE 6.4 MM DE ESPESOR. INCLUYE  VINIL  "BOTAGUAS", MODELO 01BTPOLI011, DE 9MM,  MARCA TECNOLOGÍA EN HERRAJES, EN TODO EL PERÍMETRO EXTERIOR Y PERFIL  "CANAL" DE ALUMINIO DE 1", MODELO 1463, MARCA HERRALUM EN LOS TRAMOS ADOSADOS A MURO. INCLUYE: MATERIALES, MANO DE OBRA, EQUIPO,HERRAMIENTA Y TODO LO NECESARIO PARA SU CORRECTA EJECUCIÓN  P.U.O.T.
</t>
  </si>
  <si>
    <t xml:space="preserve">SUMINISTRO E INSTALACIÓN DE PUERTA ABATIBLE TIPO LOUVER PL-1, DE ALUMINIO NEGRO MARCA CUPRUM LINEA PANORAMA DE 2", DE 1.10 X 3.08. MARCO: BATIENTE 5844 CONTRAMARCO: BOLSA LISA 2" 8591, TAPA LISA 4051. CUERPO: CELOSÍA FIJA 10088, CON INTERMEDIO DE  BOLSA LISA 2" 8591 Y TAPA LISA 4051;CON CERRADURA CON MANIJA PARA PUERTA BATIENTE 184 / 30 / 6 L ,  PIVOTE DESCENTRADO HERRALUM 2032 ; SE COLOCARÁ CON TAQUETES Y TORNILLOS DE 3".  INCLUYE: MATERIALES, MANO DE OBRA, EQUIPO,HERRAMIENTA Y TODO LO NECESARIO PARA SU CORRECTA EJECUCIÓN  P.U.O.T.
</t>
  </si>
  <si>
    <t>HERRERÍA</t>
  </si>
  <si>
    <t xml:space="preserve">SUMINISTRO E INSTALACIÓN DE PUERTA ABATIBLE TIPO LOUVER PL-2, DE ALUMINIO NEGRO MARCA CUPRUM LINEA PANORAMA DE 2", DE 0.93 X 1.99. MARCO: BATIENTE 5844 CONTRAMARCO: BOLSA LISA 2" 8591, TAPA LISA 4051. 
CUERPO: CELOSÍA FIJA 10088, CON INTERMEDIO DE  BOLSA LISA 2" 8591 Y TAPA LISA 4051; CON CERRADURA CON MANIJA PARA PUERTA BATIENTE 184 / 30 / 6 L ,  PIVOTE DESCENTRADO  HERRALUM 2032 ; SE COLOCARÁ CON TAQUETES Y TORNILLOS DE 3".  INCLUYE: MATERIALES, MANO DE OBRA, EQUIPO,HERRAMIENTA Y TODO LO NECESARIO PARA SU CORRECTA EJECUCIÓN  P.U.O.T.
</t>
  </si>
  <si>
    <t xml:space="preserve">SUMINISTRO E INSTALACIÓN DE PUERTA ABATIBLE DE TAMBOR PH-1, DE 1.25 X 2.40 m;  A BASE DE MARCO DE PERFIL TUBULAR RECTANGULAR R-300, DE  ACERO, DE 3" X 1 1/2" CAL. 18  (W= 2.18 Kg/m), MARCO INTERIOR DE PERFIL PUERTA TIPO P 300, DE  ACERO CAL. 18, DE 3" X 1 1/2"  (W= 2.32Kg/m) Y 2 TRAVESAÑOS HORIZONTALES DE PERFIL PUERTA TIPO K 200, DE  ACERO, DE 2" X 2", CAL. 20 (W= 1.52 Kg/m); CON 3 TABLEROS RECTANGULARES, UNO DE 0.89 X 0.78 m, UNO DE 0.89 X 0.35 m Y UNO DE 0.89 X 0.66; CON DOBLE   LAMINA LISA GALVANIZADA CALIBRE.16  (W= 11.93 Kg/m2); SOLDADOS CON SOLDADURA E-7018; CON APLICACIÓN POR ASPERSIÓN DE DOS MANOS DE PRIMER ANTICORROSIVO GRIS, MARCA COMEX O SIMILAR Y 2 MANOS DE  PINTURA DE ESMALTE COMEX 100 TOTAL, MARCA COMEX, COLOR NEGRO, CÓDIGO DE COLOR: NEG-01,  COMO PINTURA DE ACABADO,  DE DOS MILESIMAS DE CAPA SECA TOTAL EN TODA LA SUPERFICIE. SOLDADA A PLACAS DE ACERO DE 2" X 2" X 1/4". AHOGADAS  EN ESTRUCTURA DE CONCRETO ARMADO POR MEDIO DE  ÁNGULO DE ACERO DE  11/2'' X 11/2'' X 1/8'', DE 8 cm DE LONGITUD.   INCLUYE  CERRADURA DE SOBREPONER MODELO 715 CL D  ABG CLÁSICA, ACABADO CROMO, MARCA PHILLIPS , 3 BISAGRAS TUBULARES  DE 1/2" X  2 1/8", MODELO LBT12 MARCA LOCK Y 2 JALADERAS DE   PERFIL TUBULAR  CUADRADO  C-150 CAL.18  (W= 1.44 Kg/m), DE 40 cm DE LONGITUD .LOS CÓDIGOS DE COLOR SUGERIDOS DEPENDERÁN DE LA APROBACIÓN   POR PARTE DE LA SUPERVISIÓN DE OBRA. INCLUYE: MATERIALES, MANO DE OBRA, EQUIPO,HERRAMIENTA Y TODO LO NECESARIO PARA SU CORRECTA EJECUCIÓN  P.U.O.T.
</t>
  </si>
  <si>
    <t xml:space="preserve">SUMINISTRO E INSTALACIÓN DE MAMPARA PARA SANITARIO MH-1, DE 3.08 X 2.10 m;  COMPUESTA POR UN PÁNEL FIJO DE 1.83 X 2.10 m Y UNA PUERTA ABATIBLE DE  1.03 X 1.50 m, FABRICADA CON  SOPORTE SUPERIOR DE PERFIL TUBULAR RECTANGULAR R-300, DE  ACERO, DE 3" X 1 1/2" CAL. 18  (W= 2.18 Kg/m), MARCO INTERIOR DE PERFIL PUERTA TIPO P 200, DE  ACERO CAL. 18, DE 2" X 1 1/2"   (W= 1.86 Kg/m); TRAVESAÑO DE REFUERZO DE PERFIL PUERTA TIPO K 150, DE  ACERO CAL. 18, DE 1 1/2" X 1 1/2"  (W= 1.83 Kg/m) Y TABLEROS CON LAMINA LISA GALVANIZADA CALIBRE.16  (W= 11.93 Kg/m2); SOLDADOS CON SOLDADURA E-7018; CON APLICACIÓN POR ASPERSIÓN DE DOS MANOS DE PRIMER ANTICORROSIVO GRIS, MARCA COMEX O SIMILAR Y 2 MANOS DE  PINTURA DE ESMALTE COMEX 100 TOTAL, MARCA COMEX, COLOR BLANCO, CÓDIGO DE COLOR: BLCO-01,  COMO PINTURA DE ACABADO,  DE DOS MILESIMAS DE CAPA SECA TOTAL EN TODA LA SUPERFICIE. SOLDADA A PLACAS DE ACERO DE 2" X 2" X 1/4". AHOGADAS  EN ESTRUCTURA DE CONCRETO ARMADO POR MEDIO DE  ÁNGULO DE ACERO DE  11/2'' X 11/2'' X 1/8'', DE 8 cm DE LONGITUD.   INCLUYE  PASADOR  Y CONTRA PARA MAMPARA TIPO ROMBO M238-44,  3 BISAGRAS TUBULARES  DE 1/2" X  2 1/8", MODELO LBT12 MARCA LOCK Y 2 JALADERAS DE ÁNGULO DE ACERO DE  11/2'' X 11/2'' X 1/8'' (W= 1.83 Kg/m) DE 10 cm DE LONGITUD.  LOS CÓDIGOS DE COLOR SUGERIDOS DEPENDERÁN DE LA APROBACIÓN   POR PARTE DE LA SUPERVISIÓN DE OBRA. INCLUYE: MATERIALES, MANO DE OBRA, EQUIPO,HERRAMIENTA Y TODO LO NECESARIO PARA SU CORRECTA EJECUCIÓN  P.U.O.T. INCLUYE: MATERIALES, MANO DE OBRA, EQUIPO,HERRAMIENTA Y TODO LO NECESARIO PARA SU CORRECTA EJECUCIÓN  P.U.O.T.
</t>
  </si>
  <si>
    <t xml:space="preserve">SUMINISTRO E INSTALACIÓN DE MAMPARA PARA SANITARIO MH-2, DE 1.00 X 2.10 m;  COMPUESTA POR UN PÁNEL FIJO DE 0.40 X 2.10 m Y UNA PUERTA ABATIBLE DE  0.60 X 1.50 m, FABRICADA CON  SOPORTE SUPERIOR DE PERFIL TUBULAR RECTANGULAR R-300, DE  ACERO, DE 3" X 1 1/2" CAL. 18  (W= 2.18 Kg/m), MARCO INTERIOR DE PERFIL PUERTA TIPO P 200, DE  ACERO CAL. 18, DE 2" X 1 1/2"   (W= 1.86 Kg/m); TRAVESAÑO DE REFUERZO DE PERFIL PUERTA TIPO K 150, DE  ACERO CAL. 18, DE 1 1/2" X 1 1/2"  (W= 1.83 Kg/m) Y TABLEROS CON LAMINA LISA GALVANIZADA CALIBRE.16  (W= 11.93 Kg/m2); SOLDADOS CON SOLDADURA E-7018; CON APLICACIÓN POR ASPERSIÓN DE DOS MANOS DE PRIMER ANTICORROSIVO GRIS, MARCA COMEX O SIMILAR Y 2 MANOS DE  PINTURA DE ESMALTE COMEX 100 TOTAL, MARCA COMEX, COLOR BLANCO, CÓDIGO DE COLOR: BLCO-01,  COMO PINTURA DE ACABADO,  DE DOS MILESIMAS DE CAPA SECA TOTAL EN TODA LA SUPERFICIE. SOLDADA A PLACAS DE ACERO DE 2" X 2" X 1/4". AHOGADAS  EN ESTRUCTURA DE CONCRETO ARMADO POR MEDIO DE  ÁNGULO DE ACERO DE  11/2'' X 11/2'' X 1/8'', DE 8 cm DE LONGITUD.   INCLUYE  PASADOR  Y CONTRA PARA MAMPARA TIPO ROMBO M238-44,  3 BISAGRAS TUBULARES  DE 1/2" X  2 1/8", MODELO LBT12 MARCA LOCK Y 2 JALADERAS DE ÁNGULO DE ACERO DE  11/2'' X 11/2'' X 1/8'' (W= 1.83 Kg/m) DE 10 cm DE LONGITUD.  LOS CÓDIGOS DE COLOR SUGERIDOS DEPENDERÁN DE LA APROBACIÓN   POR PARTE DE LA SUPERVISIÓN DE OBRA. INCLUYE: MATERIALES, MANO DE OBRA, EQUIPO,HERRAMIENTA Y TODO LO NECESARIO PARA SU CORRECTA EJECUCIÓN  P.U.O.T.
</t>
  </si>
  <si>
    <t xml:space="preserve">SUMINISTRO E INSTALACIÓN DE MAMPARA PARA SANITARIO MH-3, DE 1.12 X 2.10 m;  COMPUESTA POR UN PÁNEL FIJO DE 0.52 X 2.10 m Y UNA PUERTA ABATIBLE DE  0.60 X 1.50 m, FABRICADA CON  SOPORTE SUPERIOR DE PERFIL TUBULAR RECTANGULAR R-300, DE  ACERO, DE 3" X 1 1/2" CAL. 18  (W= 2.18 Kg/m), MARCO INTERIOR DE PERFIL PUERTA TIPO P 200, DE  ACERO CAL. 18, DE 2" X 1 1/2"   (W= 1.86 Kg/m); TRAVESAÑO DE REFUERZO DE PERFIL PUERTA TIPO K 150, DE  ACERO CAL. 18, DE 1 1/2" X 1 1/2"  (W= 1.83 Kg/m) Y TABLEROS CON LAMINA LISA GALVANIZADA CALIBRE.16  (W= 11.93 Kg/m2); SOLDADOS CON SOLDADURA E-7018; CON APLICACIÓN POR ASPERSIÓN DE DOS MANOS DE PRIMER ANTICORROSIVO GRIS, MARCA COMEX O SIMILAR Y 2 MANOS DE  PINTURA DE ESMALTE COMEX 100 TOTAL, MARCA COMEX, COLOR BLANCO, CÓDIGO DE COLOR: BLCO-01,  COMO PINTURA DE ACABADO,  DE DOS MILESIMAS DE CAPA SECA TOTAL EN TODA LA SUPERFICIE. SOLDADA A PLACAS DE ACERO DE 2" X 2" X 1/4". AHOGADAS  EN ESTRUCTURA DE CONCRETO ARMADO POR MEDIO DE  ÁNGULO DE ACERO DE  11/2'' X 11/2'' X 1/8'', DE 8 cm DE LONGITUD.   INCLUYE  PASADOR  Y CONTRA PARA MAMPARA TIPO ROMBO M238-44,  3 BISAGRAS TUBULARES  DE 1/2" X  2 1/8", MODELO LBT12 MARCA LOCK Y 2 JALADERAS DE ÁNGULO DE ACERO DE  11/2'' X 11/2'' X 1/8'' (W= 1.83 Kg/m) DE 10 cm DE LONGITUD.  LOS CÓDIGOS DE COLOR SUGERIDOS DEPENDERÁN DE LA APROBACIÓN   POR PARTE DE LA SUPERVISIÓN DE OBRA. INCLUYE: MATERIALES, MANO DE OBRA, EQUIPO,HERRAMIENTA Y TODO LO NECESARIO PARA SU CORRECTA EJECUCIÓN  P.U.O.T.
</t>
  </si>
  <si>
    <t xml:space="preserve">SUMINISTRO E INSTALACIÓN DE MAMPARA FIJA PARA SANITARIO MH-4, DE 1.44 X 2.10 m;  , FABRICADA CON  SOPORTE SUPERIOR DE PERFIL TUBULAR RECTANGULAR R-300, DE  ACERO, DE 3" X 1 1/2" CAL. 18  (W= 2.18 Kg/m), MARCO INTERIOR DE PERFIL PUERTA TIPO P 200, DE  ACERO CAL. 18, DE 2" X 1 1/2"   (W= 1.86 Kg/m); TRAVESAÑO DE REFUERZO DE PERFIL PUERTA TIPO K 150, DE  ACERO CAL. 18, DE 1 1/2" X 1 1/2"  (W= 1.83 Kg/m) Y TABLEROS CON LAMINA LISA GALVANIZADA CALIBRE.16  (W= 11.93 Kg/m2); SOLDADOS CON SOLDADURA E-7018; CON APLICACIÓN POR ASPERSIÓN DE DOS MANOS DE PRIMER ANTICORROSIVO GRIS, MARCA COMEX O SIMILAR Y 2 MANOS DE  PINTURA DE ESMALTE COMEX 100 TOTAL, MARCA COMEX, COLOR BLANCO, CÓDIGO DE COLOR: BLCO-01,  COMO PINTURA DE ACABADO,  DE DOS MILESIMAS DE CAPA SECA TOTAL EN TODA LA SUPERFICIE. SOLDADA A PLACAS DE ACERO DE 2" X 2" X 1/4". AHOGADAS  EN ESTRUCTURA DE CONCRETO ARMADO POR MEDIO DE  ÁNGULO DE ACERO DE  11/2'' X 11/2'' X 1/8'', DE 8 cm DE LONGITUD.  LOS CÓDIGOS DE COLOR SUGERIDOS DEPENDERÁN DE LA APROBACIÓN   POR PARTE DE LA SUPERVISIÓN DE OBRA. INCLUYE: MATERIALES, MANO DE OBRA, EQUIPO,HERRAMIENTA Y TODO LO NECESARIO PARA SU CORRECTA EJECUCIÓN  P.U.O.T.
</t>
  </si>
  <si>
    <t xml:space="preserve">SUMINISTRO E INSTALACIÓN DE MAMPARA FIJA PARA SANITARIO MH-5, DE 0.45 X 2.10 m;  , FABRICADA CON  SOPORTE SUPERIOR DE PERFIL TUBULAR RECTANGULAR R-300, DE  ACERO, DE 3" X 1 1/2" CAL. 18  (W= 2.18 Kg/m), MARCO INTERIOR DE PERFIL PUERTA TIPO P 200, DE  ACERO CAL. 18, DE 2" X 1 1/2"   (W= 1.86 Kg/m); TRAVESAÑO DE REFUERZO DE PERFIL PUERTA TIPO K 150, DE  ACERO CAL. 18, DE 1 1/2" X 1 1/2"  (W= 1.83 Kg/m) Y TABLEROS CON LAMINA LISA GALVANIZADA CALIBRE.16  (W= 11.93 Kg/m2); SOLDADOS CON SOLDADURA E-7018; CON APLICACIÓN POR ASPERSIÓN DE DOS MANOS DE PRIMER ANTICORROSIVO GRIS, MARCA COMEX O SIMILAR Y 2 MANOS DE  PINTURA DE ESMALTE COMEX 100 TOTAL, MARCA COMEX, COLOR BLANCO, CÓDIGO DE COLOR: BLCO-01,  COMO PINTURA DE ACABADO,  DE DOS MILESIMAS DE CAPA SECA TOTAL EN TODA LA SUPERFICIE. SOLDADA A PLACAS DE ACERO DE 2" X 2" X 1/4". AHOGADAS  EN ESTRUCTURA DE CONCRETO ARMADO POR MEDIO DE  ÁNGULO DE ACERO DE  11/2'' X 11/2'' X 1/8'', DE 8 cm DE LONGITUD.  LOS CÓDIGOS DE COLOR SUGERIDOS DEPENDERÁN DE LA APROBACIÓN   POR PARTE DE LA SUPERVISIÓN DE OBRA. INCLUYE: MATERIALES, MANO DE OBRA, EQUIPO,HERRAMIENTA Y TODO LO NECESARIO PARA SU CORRECTA EJECUCIÓN  P.U.O.T.
</t>
  </si>
  <si>
    <t xml:space="preserve">SUMINISTRO E INSTALACIÓN DE PISO DE REJILLA PRI-1, DE 1.10M X 5.93 M, EN TRAMOS DE 1.10 X 1.00M; DE REJILLA IRVING ELECTROFORJADA TIPO IS-05 DE 3/16"X2''  LISA, ACABADO GALVANIZADO, SOPORTADO POR MARCO PERIMETRAL DE ANGULO DE ACERO DE  3/16''X 2'' X 2 " (3.63 KG/M), SOLDADO A ESPIGAS DE ANGULO DE ACERO DE 3/16'' X 11/2'' X 11/2''  DE 8 CM DE LONGITUD,AHOGADAS EN TRABE DE CONCRETO ARMADO SEGUN PLANOS ESTRUCTURALES, SOLDADOS CON SOLDADURA E-7018; CON APLICACIÓN POR ASPERSIÓN DE DOS MANOS DE PRIMER ANTICORROSIVO GRIS, MARCA COMEX O SIMILAR Y 2 MANOS DE  PINTURA DE ESMALTE COMEX 100 TOTAL, MARCA COMEX, NEGRO, CÓDIGO DE COLOR: NEG-01,  COMO PINTURA DE ACABADO,  DE DOS MILESIMAS DE CAPA SECA TOTAL EN TODA LA SUPERFICIE. LOS CÓDIGOS DE COLOR SUGERIDOS DEPENDERÁN DE LA APROBACIÓN   POR PARTE DE LA SUPERVISIÓN DE OBRA.INCLUYE: MATERIALES, MANO DE OBRA, EQUIPO,HERRAMIENTA Y TODO LO NECESARIO PARA SU CORRECTA EJECUCIÓN  P.U.O.T. 
</t>
  </si>
  <si>
    <t xml:space="preserve">SUMINISTRO E INSTALACIÓN DE CORTINA METÁLICA ENROLLABLE CO-1,  DE 3.88 X 2.50 M,FABRICADA  A BASE DE LÁMINA TIPO DUELA PLANA MULTIPERFORADA, CALIBRE  22, ACABADO GALVANIZADO NATURAL, SOPORTADA POR PLACA DE SOPORTE, DE ACERO DE 1/4", SOLDADA A COLUMNA DE ACERO. INCLUYE: FLECHA DE IMPULSO DE BOMBOS EMBALADOS DE FIERRO VACIADO, EJE TUBULAR DE FIERRO VACIADO DE 1", GUÍAS GALVANIZADAS REFORZADAS RESISTENTES A LA CORROSIÓN, CALIBRE 14; DOBLE BATIENTE DE ÁNGULO GALVANIZADO Y CERRADURA DE SOBREPONER PHILLIPS,MODELO 715.CON APLICACIÓN POR ASPERSIÓN DE DOS MANOS DE PRIMER ANTICORROSIVO GRIS, MARCA COMEX O SIMILAR Y 2 MANOS DE  PINTURA DE ESMALTE COMEX 100 TOTAL, MARCA COMEX, NEGRO, CÓDIGO DE COLOR: NEG-01,  COMO PINTURA DE ACABADO,  DE DOS MILESIMAS DE CAPA SECA TOTAL EN TODA LA SUPERFICIE. LOS CÓDIGOS DE COLOR SUGERIDOS DEPENDERÁN DE LA APROBACIÓN   POR PARTE DE LA SUPERVISIÓN DE OBRA. INCLUYE: MATERIALES, MANO DE OBRA, EQUIPO,HERRAMIENTA Y TODO LO NECESARIO PARA SU CORRECTA EJECUCIÓN  P.U.O.T.
</t>
  </si>
  <si>
    <t xml:space="preserve">SUMINISTRO E INSTALACIÓN DE PROTECCIÓN PR-1 DE 2.56 X 1.27 M, FABRICADA A BASE DE PERFILES DE ACERO C-200  (2" X 2" CALIBRE 18) DE PROLAMSA, SOLDADOS CON SOLDADURA E-7018 A ESTRUCTURA DE ACERO Y A PLACAS DE ACERO DE 4" X 4" X 1/4", AHOGADAS  EN ESTRUCTURA DE CONCRETO ARMADO POR MEDIO DE ESPIGAS DE  ÁNGULO DE ACERO DE  11/2'' X 11/2'' X 1/8'', DE 8 cm DE LONGITUD. CON APLICACIÓN POR ASPERSIÓN DE DOS MANOS DE PRIMER ANTICORROSIVO GRIS, MARCA COMEX O SIMILAR Y 2 MANOS DE  PINTURA DE ESMALTE COMEX 100 TOTAL, MARCA COMEX, COLOR NEGRO, CÓDIGO DE COLOR: NEG-01,  COMO PINTURA DE ACABADO,  DE DOS MILESIMAS DE CAPA SECA TOTAL EN TODA LA SUPERFICIE. LOS CÓDIGOS DE COLOR SUGERIDOS DEPENDERÁN DE LA APROBACIÓN   POR PARTE DE LA SUPERVISIÓN DE OBA. INCLUYE: MATERIALES, MANO DE OBRA, EQUIPO,HERRAMIENTA Y TODO LO NECESARIO PARA SU CORRECTA EJECUCIÓN  P.U.O.T.
</t>
  </si>
  <si>
    <t xml:space="preserve">SUMINISTRO E INSTALACIÓN DE PROTECCIÓN PR-2 DE 1.18 X 1.27 M, FABRICADA A BASE DE PERFILES DE ACERO C-200  (2" X 2" CALIBRE 18) DE PROLAMSA, SOLDADOS CON SOLDADURA E-7018 A ESTRUCTURA DE ACERO Y A PLACAS DE ACERO DE 4" X 4" X 1/4", AHOGADAS  EN ESTRUCTURA DE CONCRETO ARMADO POR MEDIO DE ESPIGAS DE  ÁNGULO DE ACERO DE  11/2'' X 11/2'' X 1/8'', DE 8 cm DE LONGITUD. CON APLICACIÓN POR ASPERSIÓN DE DOS MANOS DE PRIMER ANTICORROSIVO GRIS, MARCA COMEX O SIMILAR Y 2 MANOS DE  PINTURA DE ESMALTE COMEX 100 TOTAL, MARCA COMEX, COLOR NEGRO, CÓDIGO DE COLOR: NEG-01,  COMO PINTURA DE ACABADO,  DE DOS MILESIMAS DE CAPA SECA TOTAL EN TODA LA SUPERFICIE. LOS CÓDIGOS DE COLOR SUGERIDOS DEPENDERÁN DE LA APROBACIÓN   POR PARTE DE LA SUPERVISIÓN DE OBRA. INCLUYE: MATERIALES, MANO DE OBRA, EQUIPO,HERRAMIENTA Y TODO LO NECESARIO PARA SU CORRECTA EJECUCIÓN  P.U.O.T.
</t>
  </si>
  <si>
    <t xml:space="preserve">SUMINISTRO E INSTALACIÓN DE PROTECCIÓN PR-3 DE 3.20 X 1.27 M, EN DOS TRAMOS, UNO DE 1.19 X 1.27M Y OTRO DE 2.01 X 1.27M. FABRICADA A BASE DE PERFILES DE ACERO C-200  (2" X 2" CALIBRE 18) DE PROLAMSA, SOLDADOS CON SOLDADURA E-7018 A ESTRUCTURA DE ACERO Y A PLACAS DE ACERO DE 4" X 4" X 1/4", AHOGADAS  EN ESTRUCTURA DE CONCRETO ARMADO POR MEDIO DE ESPIGAS DE  ÁNGULO DE ACERO DE  11/2'' X 11/2'' X 1/8'', DE 8 cm DE LONGITUD. CON APLICACIÓN POR ASPERSIÓN DE DOS MANOS DE PRIMER ANTICORROSIVO GRIS, MARCA COMEX O SIMILAR Y 2 MANOS DE  PINTURA DE ESMALTE COMEX 100 TOTAL, MARCA COMEX, COLOR NEGRO, CÓDIGO DE COLOR: NEG-01,  COMO PINTURA DE ACABADO,  DE DOS MILESIMAS DE CAPA SECA TOTAL EN TODA LA SUPERFICIE. LOS CÓDIGOS DE COLOR SUGERIDOS DEPENDERÁN DE LA APROBACIÓN   POR PARTE DE LA SUPERVISIÓN DE OBRA. INCLUYE: MATERIALES, MANO DE OBRA, EQUIPO,HERRAMIENTA Y TODO LO NECESARIO PARA SU CORRECTA EJECUCIÓN  P.U.O.T.
</t>
  </si>
  <si>
    <t xml:space="preserve">SUMINISTRO E INSTALACIÓN DE PROTECCIÓN PR-4 DE 1.10 X 1.27 M, FABRICADA A BASE DE PERFILES DE ACERO C-200  (2" X 2" CALIBRE 18) DE PROLAMSA, SOLDADOS CON SOLDADURA E-7018 A ESTRUCTURA DE ACERO Y A PLACAS DE ACERO DE 4" X 4" X 1/4", AHOGADAS  EN ESTRUCTURA DE CONCRETO ARMADO POR MEDIO DE ESPIGAS DE  ÁNGULO DE ACERO DE  11/2'' X 11/2'' X 1/8'', DE 8 cm DE LONGITUD. CON APLICACIÓN POR ASPERSIÓN DE DOS MANOS DE PRIMER ANTICORROSIVO GRIS, MARCA COMEX O SIMILAR Y 2 MANOS DE  PINTURA DE ESMALTE COMEX 100 TOTAL, MARCA COMEX, COLOR NEGRO, CÓDIGO DE COLOR: NEG-01,  COMO PINTURA DE ACABADO,  DE DOS MILESIMAS DE CAPA SECA TOTAL EN TODA LA SUPERFICIE. LOS CÓDIGOS DE COLOR SUGERIDOS DEPENDERÁN DE LA APROBACIÓN   POR PARTE DE LA SUPERVISIÓN DE OBRA. INCLUYE: MATERIALES, MANO DE OBRA, EQUIPO,HERRAMIENTA Y TODO LO NECESARIO PARA SU CORRECTA EJECUCIÓN  P.U.O.T.
</t>
  </si>
  <si>
    <t xml:space="preserve">SUMINISTRO E INSTALACIÓN DE PROTECCIÓN PR-5 DE 25.37 X 0.45 M, EN CUATRO TRAMOS; UNO DE 2.92 X 0.45, UNO DE  8.25 X 0.45, UNO DE 7.64 X 0.45 Y UNO DE 6.56 X 0.45,     FABRICADA A BASE DE PERFILES DE ACERO C-200  (2" X 2" CALIBRE 18) DE PROLAMSA, SOLDADOS CON SOLDADURA E-7018 A ESTRUCTURA DE ACERO Y A PLACAS DE ACERO DE 4" X 4" X 1/4", AHOGADAS  EN ESTRUCTURA DE CONCRETO ARMADO POR MEDIO DE ESPIGAS DE  ÁNGULO DE ACERO DE  11/2'' X 11/2'' X 1/8'', DE 8 cm DE LONGITUD. CON APLICACIÓN POR ASPERSIÓN DE DOS MANOS DE PRIMER ANTICORROSIVO GRIS, MARCA COMEX O SIMILAR Y 2 MANOS DE  PINTURA DE ESMALTE COMEX 100 TOTAL, MARCA COMEX, COLOR NEGRO, CÓDIGO DE COLOR: NEG-01,  COMO PINTURA DE ACABADO,  DE DOS MILESIMAS DE CAPA SECA TOTAL EN TODA LA SUPERFICIE. LOS CÓDIGOS DE COLOR SUGERIDOS DEPENDERÁN DE LA APROBACIÓN   POR PARTE DE LA SUPERVISIÓN DE OBRA. INCLUYE: MATERIALES, MANO DE OBRA, EQUIPO,HERRAMIENTA Y TODO LO NECESARIO PARA SU CORRECTA EJECUCIÓN  P.U.O.T.
</t>
  </si>
  <si>
    <t xml:space="preserve">SUMINISTRO E INSTALACIÓN DE PROTECCIÓN PR-6 DE 2.56 X 0.54 M, FABRICADA A BASE DE PERFILES DE ACERO C-200  (2" X 2" CALIBRE 18) DE PROLAMSA, SOLDADOS CON SOLDADURA E-7018 A ESTRUCTURA DE ACERO Y A PLACAS DE ACERO DE 4" X 4" X 1/4", AHOGADAS  EN ESTRUCTURA DE CONCRETO ARMADO POR MEDIO DE ESPIGAS DE  ÁNGULO DE ACERO DE  11/2'' X 11/2'' X 1/8'', DE 8 cm DE LONGITUD. CON APLICACIÓN POR ASPERSIÓN DE DOS MANOS DE PRIMER ANTICORROSIVO GRIS, MARCA COMEX O SIMILAR Y 2 MANOS DE  PINTURA DE ESMALTE COMEX 100 TOTAL, MARCA COMEX, COLOR NEGRO, CÓDIGO DE COLOR: NEG-01,  COMO PINTURA DE ACABADO,  DE DOS MILESIMAS DE CAPA SECA TOTAL EN TODA LA SUPERFICIE. LOS CÓDIGOS DE COLOR SUGERIDOS DEPENDERÁN DE LA APROBACIÓN   POR PARTE DE LA SUPERVISIÓN DE OBRA. INCLUYE: MATERIALES, MANO DE OBRA, EQUIPO,HERRAMIENTA Y TODO LO NECESARIO PARA SU CORRECTA EJECUCIÓN  P.U.O.T.
</t>
  </si>
  <si>
    <t xml:space="preserve">SUMINISTRO E INSTALACIÓN DE PROTECCIÓN PR-7 DE 1.18 X 0.54 M, FABRICADA A BASE DE PERFILES DE ACERO C-200  (2" X 2" CALIBRE 18) DE PROLAMSA, SOLDADOS CON SOLDADURA E-7018 A ESTRUCTURA DE ACERO Y A PLACAS DE ACERO DE 4" X 4" X 1/4", AHOGADAS  EN ESTRUCTURA DE CONCRETO ARMADO POR MEDIO DE ESPIGAS DE  ÁNGULO DE ACERO DE  11/2'' X 11/2'' X 1/8'', DE 8 cm DE LONGITUD. CON APLICACIÓN POR ASPERSIÓN DE DOS MANOS DE PRIMER ANTICORROSIVO GRIS, MARCA COMEX O SIMILAR Y 2 MANOS DE  PINTURA DE ESMALTE COMEX 100 TOTAL, MARCA COMEX, COLOR NEGRO, CÓDIGO DE COLOR: NEG-01,  COMO PINTURA DE ACABADO,  DE DOS MILESIMAS DE CAPA SECA TOTAL EN TODA LA SUPERFICIE. LOS CÓDIGOS DE COLOR SUGERIDOS DEPENDERÁN DE LA APROBACIÓN   POR PARTE DE LA SUPERVISIÓN DE OBRA. INCLUYE: MATERIALES, MANO DE OBRA, EQUIPO,HERRAMIENTA Y TODO LO NECESARIO PARA SU CORRECTA EJECUCIÓN  P.U.O.T.
</t>
  </si>
  <si>
    <t xml:space="preserve">SUMINISTRO E INSTALACIÓN DE PROTECCIÓN PR-8 DE 1.10 X 0.54 M, FABRICADA A BASE DE PERFILES DE ACERO C-200  (2" X 2" CALIBRE 18) DE PROLAMSA, SOLDADOS CON SOLDADURA E-7018 A ESTRUCTURA DE ACERO Y A PLACAS DE ACERO DE 4" X 4" X 1/4", AHOGADAS  EN ESTRUCTURA DE CONCRETO ARMADO POR MEDIO DE ESPIGAS DE  ÁNGULO DE ACERO DE  11/2'' X 11/2'' X 1/8'', DE 8 cm DE LONGITUD. CON APLICACIÓN POR ASPERSIÓN DE DOS MANOS DE PRIMER ANTICORROSIVO GRIS, MARCA COMEX O SIMILAR Y 2 MANOS DE  PINTURA DE ESMALTE COMEX 100 TOTAL, MARCA COMEX, COLOR NEGRO, CÓDIGO DE COLOR: NEG-01,  COMO PINTURA DE ACABADO,  DE DOS MILESIMAS DE CAPA SECA TOTAL EN TODA LA SUPERFICIE. LOS CÓDIGOS DE COLOR SUGERIDOS DEPENDERÁN DE LA APROBACIÓN   POR PARTE DE LA SUPERVISIÓN DE OBRA. INCLUYE: MATERIALES, MANO DE OBRA, EQUIPO,HERRAMIENTA Y TODO LO NECESARIO PARA SU CORRECTA EJECUCIÓN  P.U.O.T.
</t>
  </si>
  <si>
    <t xml:space="preserve">SUMINISTRO E INSTALACIÓN DE W.C.  REDONDO   DE 2 PZAS (INODORO Y TANQUE), DE 3.8 LITROS;  MODELO OLIMPIA, MARCA HELVEX; DE CERÁMICA PORCELANIZADA DE ALTO BRILLO. VÁLVULA DE DESCARGA CON SELLO HERMÉTICO. TRAMPA EXPUESTA.  COLOR BLANCO. MEDIDAS: 75CM X 36.9 CM X 37.5 CM.  INCLUYE: MATERIALES, MANO DE OBRA, EQUIPO,HERRAMIENTA Y TODO LO NECESARIO PARA SU CORRECTA EJECUCIÓN  P.U.O.T.
</t>
  </si>
  <si>
    <t xml:space="preserve">SUMINISTRO E INSTALACIÓN DE MINGITORIO SECO OVAL MODELO  NEGEV TDS2 (TECNOLOGTA DRENA SELLA), MARCA HELVEX; DE CERÁMICA PORCELANIZADA DE ALTO BRILLO,COLOR BLANCO,  CARTUCHO DE POLIPROPILENO DE ALTA DENSIDAD; CON CONEXIÓN A LA DESCARGA  DE 38 MM (1,5"). INCLUYE KIT PARA MINGITORIO SECO Y  ANCLA PARA FIJACIÓN DE ACERO INOXIDABLE  Y TORNILLOS.  INCLUYE: MATERIALES, MANO DE OBRA, EQUIPO,HERRAMIENTA Y TODO LO NECESARIO PARA SU CORRECTA EJECUCIÓN  P.U.O.T.
</t>
  </si>
  <si>
    <t xml:space="preserve">SUMINISTRO E INSTALACIÓN DE LAVABO SOBRE MEDIDA PARA UN USUARIO, FABICADO DE  PLACAS DE GRANITO NEGRO SAN GABRIEL CON TODOS LOS CANTOS PULIDOS ; FORMADO POR CUBIERTA DE 0.60 X 0.90 M; FALDÓN PERIMETRAL DE 0.20 M Y Y ZOCLO DE 0.10 M.  INCLUYE: MATERIALES, MANO DE OBRA, EQUIPO,HERRAMIENTA Y TODO LO NECESARIO PARA SU CORRECTA EJECUCIÓN  P.U.O.T.
</t>
  </si>
  <si>
    <t xml:space="preserve">SUMINISTRO E INSTALACIÓN DE LLAVE DE LAVABO TEMPORIZADORA A PISO, MARCA HELVEX, MODELO TV-122, ACABADO EN CROMO. CON RECUBRIMIENTO ANTIBACTERIAL. TIEMPO DE ACTIVACIÓN REGULABLE Y CIERRE AJUSTABLE DE 5 A 13 SEGUNDOS.  INCLUYE: MATERIALES, MANO DE OBRA, EQUIPO,HERRAMIENTA Y TODO LO NECESARIO PARA SU CORRECTA EJECUCIÓN  P.U.O.T.
</t>
  </si>
  <si>
    <t xml:space="preserve">SUMINISTRO E INSTALACIÓN DE DISPENSADOR DE TOALLA MODELO  09765 IN-SIGHT LEV-R-MATIC , MARCA KIMBERLY CLARK  COLOR HUMO, 34.3 x 33.8 x 24.9  CM (LARGO X ANCHO X ALTO).  INCLUYE: MATERIALES, MANO DE OBRA, EQUIPO,HERRAMIENTA Y TODO LO NECESARIO PARA SU CORRECTA EJECUCIÓN  P.U.O.T.
</t>
  </si>
  <si>
    <t xml:space="preserve">SUMINISTRO E INSTALACIÓN DE DISPENSADOR DE JABÓN UNIVERSAL, MODELO 91180, MARCA KIMBERLY CLARK, FABRICADO EN PLÁSTICO ABS RESISTENTE, COLOR HUMO, MEDIDAS: 26 X 15 X 12 CM. (ALTO, ANCHO, PROFUNDIDAD) . DE CARTUCHO DE LA SERIE INSIGHT, PARA USAR CON JABONES KIMCARE DE CAJILLA O DE BOLSA.  INCLUYE: MATERIALES, MANO DE OBRA, EQUIPO,HERRAMIENTA Y TODO LO NECESARIO PARA SU CORRECTA EJECUCIÓN  P.U.O.T.
</t>
  </si>
  <si>
    <t xml:space="preserve">SUMINISTRO E INSTALACIÓN DE DESPACHADOR DE PAPEL HIGIENICO JUMBO, MARCA ECODELI, MODELO 28 JUMBO COLOR NEGRO, DE DIMENSIONES 28.88 X 28.88 X 13.64 CM. PARA ROLLO DE 180 A 400 M.   INCLUYE: MATERIALES, MANO DE OBRA, EQUIPO,HERRAMIENTA Y TODO LO NECESARIO PARA SU CORRECTA EJECUCIÓN  P.U.O.T.
</t>
  </si>
  <si>
    <t xml:space="preserve">SUMINISTRO E INSTALACIÓN DE BOTE DE BASURA PARA OFICINA, MODELO S-9970, MARCA RUBBERMAID, COLOR NEGRO, 14 x 10 x 15" (LARGO X ANCHO X ALTO). CAPACIDAD 7 GALONES.  INCLUYE: MATERIALES, MANO DE OBRA, EQUIPO,HERRAMIENTA Y TODO LO NECESARIO PARA SU CORRECTA EJECUCIÓN  P.U.O.T.
</t>
  </si>
  <si>
    <t xml:space="preserve">SUMINISTRO E INSTALACIÓN DE BARRA RECTA DE ACERO INOXIDABLE, ACABADO PULIDO, DE 24" DE LONGITUD DE 32MM (11/4") DE DIAMETRO MARCA URREA MODELO 3353 CALIBRE 18,  BRIDAS DE 76 MM (3") CON CHAPETON.  INCLUYE: MATERIALES, MANO DE OBRA, EQUIPO,HERRAMIENTA Y TODO LO NECESARIO PARA SU CORRECTA EJECUCIÓN  P.U.O.T.
</t>
  </si>
  <si>
    <t xml:space="preserve">SUMINISTRO E INSTALACIÓN DE ESPEJO DE 3.90 x 0.60M., ENMARCADO EN PERFIL DE ALUMINIO NATURAL, MARCA CUPRUM  LINEA 2" CON TODOS LOS  CANTOS BISELADOS.  INCLUYE: MATERIALES, MANO DE OBRA, EQUIPO,HERRAMIENTA Y TODO LO NECESARIO PARA SU CORRECTA EJECUCIÓN  P.U.O.T.
</t>
  </si>
  <si>
    <t>MUEBLES Y ACCESORIOS SANITARIOS</t>
  </si>
  <si>
    <t xml:space="preserve">SUMINISTRO E INSTALACIÓN DE LAVABO SOBRE MEDIDA PARA TRES USUARIOS, FABICADO DE  PLACAS DE GRANITO NEGRO SAN GABRIEL CON TODOS LOS CANTOS PULIDOS ; FORMADO POR CUBIERTA DE 0.60 X 3.08 M; FALDÓN PERIMETRAL DE 0.20 M Y Y ZOCLO DE 0.10 M.  INCLUYE: MATERIALES, MANO DE OBRA, EQUIPO,HERRAMIENTA Y TODO LO NECESARIO PARA SU CORRECTA EJECUCIÓN  P.U.O.T.
</t>
  </si>
  <si>
    <t xml:space="preserve">SUMINISTRO E INSTALACIÓN DE CAMBIADOR DE PAÑALES HORIZONTAL PARA MONTAR EN MURO, DE 0.90 X 0.60 M, DE PROPILENO  DE ALTA DENSIDAD, COLOR CREMA, MARCA SANILOCK, MODELO KB 200-00 7397-9.  INCLUYE: MATERIALES, MANO DE OBRA, EQUIPO,HERRAMIENTA Y TODO LO NECESARIO PARA SU CORRECTA EJECUCIÓN  P.U.O.T.
</t>
  </si>
  <si>
    <t>2.01.0211</t>
  </si>
  <si>
    <t xml:space="preserve">   EXCAVACION A MANO, EN TERRENO TIPO "B", DE 0.00 HASTA 2.00 MTS. DE PROFUNDIDAD, CONSIDERANDO AFINE DE FONDO Y TALUD, INCLUYE: MANO DE OBRA, EQUIPO Y HERRAMIENTA, P.U.O.T.</t>
  </si>
  <si>
    <t>1.01.5071</t>
  </si>
  <si>
    <t xml:space="preserve">   SUMINISTRO Y RELLENO DE MATERIAL INERTE  COMPACTADO POR MEDIOS MECANICOS AL 95% DE ESPESOR PVSM, EN CAPAS DE 0.15 MTS, MEDIDO COMPACTO, INCLUYE: MATERIALES, MANO DE OBRA, EQUIPO Y HERRAMIENTA, P.U.O.T.</t>
  </si>
  <si>
    <t>1.01.4501</t>
  </si>
  <si>
    <t xml:space="preserve">   ACARREO EN CARRETILLA DE MATERIAL PRODUCTO DE DEMOLICION Y/O EXCAVACION, PRIMERA ESTACION, (20 MTS.), INCLUYE: MANO DE OBRA, EQUIPO Y HERRAMIENTA,  P.U.O.T.</t>
  </si>
  <si>
    <t>2.10.3001</t>
  </si>
  <si>
    <t xml:space="preserve">      ACARREO EN CAMION A PRIMER KILOMETRO SOBRE PAVIMENTO DE MATERIAL PRODUCTO DE EXCAVACION Y/O DEMOLICION, INCLUYE: MANO DE OBRA, EQUIPO Y HERRAMIENTA, P.U.O.T.</t>
  </si>
  <si>
    <t>2.10.3021</t>
  </si>
  <si>
    <t xml:space="preserve">      ACARREO EN CAMION DE MATERIAL PRODUCTO DE EXCAVACION Y/O DEMOLICION, SOBRE PAVIMENTO, DEL KM. 2 AL KM. 30 (KM. SUBSECUENTE.) TRABAJOS EJECUTADOS EN HORARIO NOCTURNO. INCLUYE: MANO DE OBRA, EQUIPO Y HERRAMIENTA, P.U.O.T.</t>
  </si>
  <si>
    <t>M3/KM</t>
  </si>
  <si>
    <t>2.10.4000</t>
  </si>
  <si>
    <t xml:space="preserve">      PAGO DE DERECHOS POR CONCEPTO DE DISPOSICION FINAL DE TIRO DE MATERIALES PRODUCTO DE EXCAVACION Y/O DEMOLICION EN BANCO AUTORIZADO POR EL MUNICIPIO, INCLUYE: PAGO, P.U.O.T.</t>
  </si>
  <si>
    <t>1.03.3010</t>
  </si>
  <si>
    <t xml:space="preserve">   SUMINISTRO, HABILITADO Y ARMADO DE ACERO DE REFUERZO FY=4200 KG/CM2 EN ESTRUCTURA  CUALQUIER DIAMETRO, TRASLAPES, GANCHOS, DESPERDICIOS Y AMARRES CON ALAMBRE RECOCIDO, INCLUYE: MATERIALES, MANO DE OBRA, EQUIPO Y HERRAMIENTA, P.U.O.T.</t>
  </si>
  <si>
    <t>1.06.5000</t>
  </si>
  <si>
    <t xml:space="preserve">   SUMINISTRO Y COLOCACION DE PLACAS DE ACERO DE MEDIDAS VARIABLES . INCLUYE :MATERIALES, ACARREOS, CORTES, CORTE, TRAZO, HABILITADO, SOLDADURA, APLICACION DE PRIMER ANTICORROSIVO, 2 MANOS DE PINTURA ESMALTE SECADO RAPIDO, MONTAJE MANO DE OBRA, EQUIPO Y HERRAMIENTA. P.U.O.T.</t>
  </si>
  <si>
    <t>1.10.0006</t>
  </si>
  <si>
    <t xml:space="preserve">   LIMPIEZA GRUESA DURANTE LA OBRA, P.U.O.T.</t>
  </si>
  <si>
    <t>II</t>
  </si>
  <si>
    <t xml:space="preserve">INSTALACIÓN ELÉCTRICA DE  ALUMBRADO, CONTACTOS y EQUIPO DE BOMBEO EN MODULO SANITARIO (TIPO),  VER PLANOS IE-02 y 08 </t>
  </si>
  <si>
    <t>a)</t>
  </si>
  <si>
    <t xml:space="preserve">ALUMBRADO </t>
  </si>
  <si>
    <t>SC</t>
  </si>
  <si>
    <t>SUMINISTRO Y COLOCACION DE LUMINARIO DE LEDS DE  17.0W  PARA SUSPENDER  O  SOBREPONER A PRUEBA DE VAPOR, MOD.  VAPORTITE 2VT2, FLUJO LUMINOSO DE 2000 LUMENES, TEMPERATURA DE COLOR  DE  4000K,  GABINETE CONSTRUIDO EN  FIBRA DE VIDRIO   DE  0.18X66.0CM   COLOR  BLANCO,  EMPAQUE IP65, DRIVER ELECTRÓNICO  UNIVERSAL 120-277V,  PARA  OPERAR  A 127V,  1F-2H, DIMEABLE DE 0-10V, 60HZ, CAT. 2VT2-LD5-2-DR-W-UNV-L840-CD1-WL-U, LÍNEA  METALUX, MCA. COOPER LIGHTING (EATON), INCLUYE:   MATERIALES, MANO DE OBRA, EQUIPO Y HERRAMIENTA, P.U.O.T., (CONSIDERADO COMO SUBCONTRATO).</t>
  </si>
  <si>
    <t xml:space="preserve">SUMINISTRO Y COLOCACION DE LUMINARIO DE LEDS DE 12W,  TEMP.  COLOR  DE   4000K, PARA SOBREPONER TIPO WALLPACK, MOD.  XTOR,  GABINETE  DE  ALUMINIO  FUNDIDO  ACABADO  EN  COLOR  BLANCO,  DRIVER  ELECTRÓNICO,   1F,2H,  120-277V,  60HZ, CON GUARDA  PROTECTORA ANTIVANDÁLICA,  CAT. XTOR1B-W-WT-WG/XTOR  LÍNEA  LUMARK MCA. COOPER LIGHTING (EATON),  INCLUYE:  MATERIALES, MANO DE OBRA, EQUIPO Y HERRAMIENTA, P.U.O.T., (CONSIDERADO COMO SUBCONTRATO).
 </t>
  </si>
  <si>
    <t>SUMINISTRO Y COLOCACION DE KIT DE CONEXIÓN PARA LUMINARIAS DE 1.5M DE LONGITUD, NEMA 5-15, 2 POLOS 3 HILOS, 15 AMP 125 V, ARROW HART CON TUBO METÁLICO FLEXIBLE DE 3/8" DE 1M EN CADA UNO CON 3 CABLES INTERNOS AISLADOS CALIBRE #14 (VERDE, BLANCO Y NEGRO) CON UN CONECTOR PARA TUBO FLEXIBLE DE 3/8" EN EL EXTREMO, CODIGO DE CLAVIJA Y CONECTOR AH5266, AH5269 RESPECTIVAMENTE,   CAT. WD-6260EM-PROY,  MARCA ARROW HART,  INCLUYE: MATERIALES, MANO DE OBRA, EQUIPO Y HERRAMIENTA, P.U.O.T.,  (CONSIDERADO COMO SUBCONTRATO).</t>
  </si>
  <si>
    <t>SUMINISTRO Y COLOCACION DE APAGADOR DUPLEX DE 1 POLO, 2 VÍAS, LÍNEA DECORATOR  15A,  120/277VCA CABLEADO  LATERAL,  POSTERIOR  Y  DE  PRESIÓN,  GRADO ESTÁNDAR,  CAT. 7728W,  COLOR BLANCO, MARCA  COOPER WIRING DEVICES  INCLUYE: MATERIALES, MANO DE OBRA, EQUIPO Y HERRAMIENTA, P.U.O.T., (CONSIDERADO COMO SUBCONTRATO).</t>
  </si>
  <si>
    <t>SUMINISTRO Y COLOCACION PLACA DE POLICARBONATO, TAMAÑO MEDIANO, PARA MONTAJE SIN TORNILLOS,  COLOR BLANCO, LÍNEA DECORATOR, CAT. PJS26W,  MCA. COOPER  WIRING DEVICES (EATON), INCLUYE:  MATERIALES, MANO DE OBRA, EQUIPO Y HERRAMIENTA, P.U.O.T.,  (CONSIDERADO COMO SUBCONTRATO)., (CONSIDERADO COMO SUBCONTRATO).</t>
  </si>
  <si>
    <t>4.08.1151</t>
  </si>
  <si>
    <t>SUMINISTRO Y COLOCACION DE TUBO CONDUIT GALVANIZADO PARED DELGADA (ETIQUETA VERDE) DE 19 MM (3/4"), CON COPLE, INCLUYE: MATERIALES, MANO DE OBRA, EQUIPO Y HERRAMIENTA, P.U.O.T., (CONSIDERADO COMO SUBCONTRATO).</t>
  </si>
  <si>
    <t>4.08.1150</t>
  </si>
  <si>
    <t>SUMINISTRO Y COLOCACION DE TUBO CONDUIT GALVANIZADO PARED DELGADA (ETIQUETA VERDE) DE 13 MM (1/2"), CON COPLE, INCLUYE: MATERIALES, MANO DE OBRA, EQUIPO Y HERRAMIENTA, P.U.O.T.,  (CONSIDERADO COMO SUBCONTRATO).</t>
  </si>
  <si>
    <t>4.08.0601</t>
  </si>
  <si>
    <t>SUMINISTRO Y COLOCACION DE CODO CONDUIT GALVANIZADO PARED DELGADA (ETIQUETA VERDE) DE 19 MM (3/4"), INCLUYE: MATERIALES, MANO DE OBRA, EQUIPO Y HERRAMIENTA, P.U.O.T., (CONSIDERADO COMO SUBCONTRATO).</t>
  </si>
  <si>
    <t>4.08.0600</t>
  </si>
  <si>
    <t>SUMINISTRO Y COLOCACION DE CODO CONDUIT GALVANIZADO PARED DELGADA (ETIQUETA VERDE) DE 13 MM (1/2"), INCLUYE: MATERIALES, MANO DE OBRA, EQUIPO Y HERRAMIENTA, P.U.O.T.,  (CONSIDERADO COMO SUBCONTRATO).</t>
  </si>
  <si>
    <t>SUMINISTRO Y COLOCACION DE REGISTRO CUADRADO REFORZADO DE ACERO GALVANIZADO 4''X4'' CON 10 ENTRADAS DE 1/2'' Y 6 ENTRADAS DE 3/4'', ESQUINAS REDONDEADAS,  CAT. 192, MCA. RACO, INCLUYE: MATERIALES, MANO DE OBRA, EQUIPO Y HERRAMIENTA, P.U.O.T. (CONSIDERADO COMO SUBCONTRATO).</t>
  </si>
  <si>
    <t>SUMINISTRO Y COLOCACION DE CONDULET DE ALUMINIO SERIE RECTANGULAR EN ''X''  TIPO FS-2 PARA TUBO DE 21 MM, CAT. CHD-TP7066, MARCA CROUSE-HINDS COOPER,   INCLUYE: MATERIALES, MANO DE OBRA, EQUIPO Y HERRAMIENTA, P.U.O.T., (CONSIDERADO COMO SUBCONTRATO).</t>
  </si>
  <si>
    <t>SUMINISTRO Y COLOCACION DE TAPA PLANA REFORZADA DE ACERO GALVANIZADO 4''X4'',  CAT. 753,  MCA. RACO,  INCLUYE: PIJAS, MATERIALES, MANO DE OBRA, EQUIPO Y HERRAMIENTA, P.U.O.T.  (CONSIDERADO COMO SUBCONTRATO).</t>
  </si>
  <si>
    <t>4.08.1670</t>
  </si>
  <si>
    <t>SUMINISTRO Y COLOCACION DE CABLE DE COBRE THW CAL. 14 AWG, MARCA CONDUMEX O SIMILAR, (EN REDES ELECTRICAS Y DE ALUMBRADO PUBLICO), INCLUYE: MATERIALES, MANO DE OBRA, EQUIPO Y HERRAMIENTA, P.U.O.T., (CONSIDERADO COMO SUBCONTRATO).</t>
  </si>
  <si>
    <t>4.08.1650</t>
  </si>
  <si>
    <t>SUMINISTRO Y COLOCACION DE CABLE DE COBRE DESNUDO CAL. 14, NORMA ANCE, (EN REDES ELECTRICAS Y DE ALUMBRADO PUBLICO), INCLUYE: MATERIALES, MANO DE OBRA, EQUIPO Y HERRAMIENTA, P.U.O.T., (CONSIDERADO COMO SUBCONTRATO).</t>
  </si>
  <si>
    <t>4.08.0801</t>
  </si>
  <si>
    <t>SUMINISTRO Y COLOCACION DE CONECTOR CONDUIT PARED DELGADA (ETIQUETA VERDE) DE 19 MM (3/4"), INCLUYE: MATERIALES, MANO DE OBRA, EQUIPO Y HERRAMIENTA, P.U.O.T., (CONSIDERADO COMO SUBCONTRATO).</t>
  </si>
  <si>
    <t>4.08.0800</t>
  </si>
  <si>
    <t>SUMINISTRO Y COLOCACION DE CONECTOR CONDUIT PARED DELGADA (ETIQUETA VERDE) DE 13 MM (1/2"), INCLUYE: MATERIALES, MANO DE OBRA, EQUIPO Y HERRAMIENTA, P.U.O.T., (CONSIDERADO COMO SUBCONTRATO).</t>
  </si>
  <si>
    <t>SUMINISTRO Y COLOCACION DE REDUCCION BUSHING DE 21 MM A 16 MM (3/4-1/2"), INCLUYE: MATERIALES, MANO DE OBRA, EQUIPO Y HERRAMIENTA, P.U.O.T. (CONSIDERADO COMO SUBCONTRATO).</t>
  </si>
  <si>
    <t>4.08.5011</t>
  </si>
  <si>
    <t>SUMINISTRO Y COLOCACION DE ABRAZADERA TIPO UNICANAL DE 19 MM, INCLUYE: UNICANAL 4X2, PIJAS, TAQUETES, MATERIALES, MANO DE OBRA, EQUIPO Y HERRAMIENTA, P.U.O.T., (CONSIDERADO COMO SUBCONTRATO).</t>
  </si>
  <si>
    <t>4.08.5010</t>
  </si>
  <si>
    <t>SUMINISTRO Y COLOCACION DE ABRAZADERA TIPO UNICANAL DE 13 MM, INCLUYE: UNICANAL 4X2, PIJAS, TAQUETES, MATERIALES, MANO DE OBRA, EQUIPO Y HERRAMIENTA, P.U.O.T., (CONSIDERADO COMO SUBCONTRATO).</t>
  </si>
  <si>
    <t>SUMINISTRO Y COLOCACION DE CONECTOR ROSCABLE TIPO  CAPUCHON PARA EMPALME DE CABLE DE COBRE CALIBRE 22 HASTA 8 AWG, NUMERO DE PARTE 5940002705850, RETARDANTE DE FLAMA, ROHS, 600 VOLTS MAXIMO MARCA 3M  INCLUYE: MATERIALES, HERRAMIENTA, EQUIPO, MANO DE OBRA Y TODO LO NECESARIO PARA SU CORRECTO FUNCIONAMIENTO P.U.O.T.,  (CONSIDERADO COMO SUBCONTRATO).</t>
  </si>
  <si>
    <t>SUMINISTRO Y COLOCACION DE SOPORTE TIPO 1 PARA SUSPENDER LUMINARIO DE LEDS MODELO VT2  DE LOSA, PLAFOND O TECHO DE LÁMINA INCLUYE: 1.50M DE CADENA DE ACERO GALVANIZADO TIPO VICTOR, CAT. 150836, MCA. SURTEK, 2 TAQUETES DE PLÁSTICO TIPO ''S'' DE 5/16'' DE DIAM. CAT. SS10, MCA. SURTEK, Y DOS ARMELLAS 22X90 Y 3 CINTILLOS DE NYLON DE 36CMS.,   INCLUYE: MATERIALES, MANO DE OBRA, EQUIPO Y HERRAMIENTA, P.U.O.T.,  (CONSIDERADO COMO SUBCONTRATO).</t>
  </si>
  <si>
    <t>JGO</t>
  </si>
  <si>
    <t>SUMINISTRO Y COLOCACION DE SOPORTE TIPO 2 PARA SOBREPONER O SUSPENDER DE MONTEN LUMINARIA DE LEDS MODELO VT2  INCLUYE: 0.20M DE PERFIL UNICANAL DE 4x2, 2 TUERCAS CON RESORTE DE 1/4'' DE DIÀM.,  0.50M DE VARILLA ROSCADA GALVANIZADA, 2 TUERCAS, 2 ROLDANAS PLANAS  DE 1/4'' DE DIÀM. Y 4 CINTILLOS DE NYLON DE 36CMS.,  INCLUYE: MATERIALES, MANO DE OBRA, EQUIPO Y HERRAMIENTA, P.U.O.T.,  (CONSIDERADO COMO SUBCONTRATO).</t>
  </si>
  <si>
    <t>4.08.5179</t>
  </si>
  <si>
    <t>SUMINISTRO Y COLOCACION DE FLEJE DE ACERO INOXIDABLE DE 3/4" CAL. 22 , INCLUYE: MATERIALES, MANO DE OBRA EQUIPO Y HERRAMIENTA, P.U.O.T.,  (CONSIDERADO COMO SUBCONTRATO).</t>
  </si>
  <si>
    <t>4.08.5408</t>
  </si>
  <si>
    <t>SUMINISTRO Y COLOCACION DE SELLO PARA FLEJE DE 3/4" CAL. 22, INCLUYE: MATERIALES, MANO DE OBRA EQUIPO Y HERRAMIENTA, P.U.O.T.,  (CONSIDERADO COMO SUBCONTRATO).</t>
  </si>
  <si>
    <t>4.08.5102</t>
  </si>
  <si>
    <t>SUMINISTRO Y COLOCACION DE CINTA AISLANTE, INCLUYE: MATERIALES, MANO DE OBRA, EQUIPO Y HERRAMIENTA, P.U.O.T. (CONSIDERADO COMO SUBCONTRATO).</t>
  </si>
  <si>
    <t>ROLLO</t>
  </si>
  <si>
    <t xml:space="preserve">b).- </t>
  </si>
  <si>
    <t xml:space="preserve">CONTACTOS </t>
  </si>
  <si>
    <t>SUMINISTRO Y COLOCACION DE RECEPTÁCULO  DUPLEX  POLARIZADO DE  ENTRADA RECTA,  TAMPER RESIST (MECÁNISMO DE BLOQUEO PARA PROTECCIÓN  DE NIÑOS), CON CIRCUITO DE PROTECCIÓN POR  FALLA  A  TIERRA, LÌNEA  GFCI,  15AMP., 125Vca,  60HZ, 2 POLOS,  3H, ATERRIZADO, COLOR BLANCO,  CABLEADO  LATERAL Y   DE PRESIÓN,  NEMA 5-15R, GRADO COMERCIAL, COD. TRVGF15W,   MCA. COOPER  WIRING DEVICES (EATON),  INCLUYE:  MATERIALES, MANO DE OBRA, EQUIPO Y HERRAMIENTA, P.U.O.T.,  (CONSIDERADO COMO SUBCONTRATO).</t>
  </si>
  <si>
    <t>SUMINISTRO Y COLOCACION DE PLACA DE POLICARBONATO DE CIERRE AUTOMÁTICO, TAMAÑO MEDIANO, PARA INTEMPERIE, LUGARES HUMEDOS,  COLOR BLANCO, LÍNEA DECORATOR,   CAT. S2966W,  MCA. COOPER  WIRING DEVICES,   INCLUYE:  MATERIALES, MANO DE OBRA, EQUIPO Y HERRAMIENTA, P.U.O.T., (CONSIDERADO COMO SUBCONTRATO).</t>
  </si>
  <si>
    <t>4.08.1671</t>
  </si>
  <si>
    <t>SUMINISTRO Y COLOCACION DE CABLE DE COBRE THW CAL. 12 AWG, MARCA CONDUMEX O SIMILAR, (EN REDES ELECTRICAS Y DE ALUMBRADO PUBLICO), INCLUYE: MATERIALES, MANO DE OBRA, EQUIPO Y HERRAMIENTA, P.U.O.T.,  (CONSIDERADO COMO SUBCONTRATO).</t>
  </si>
  <si>
    <t>4.08.1651</t>
  </si>
  <si>
    <t>SUMINISTRO Y COLOCACION DE CABLE DE COBRE DESNUDO CAL. 12, NORMA ANCE, (EN REDES ELECTRICAS Y DE ALUMBRADO PUBLICO), INCLUYE: MATERIALES, MANO DE OBRA, EQUIPO Y HERRAMIENTA, P.U.O.T.,  (CONSIDERADO COMO SUBCONTRATO).</t>
  </si>
  <si>
    <t xml:space="preserve">c).- </t>
  </si>
  <si>
    <t xml:space="preserve">DISPARO DE ALIMENTADOR DERIVADO DE REGISTRO 1 A TABLERO ''B'' </t>
  </si>
  <si>
    <t xml:space="preserve">SUMINISTRO Y COLOCACION DE CENTRO  DE  CARGA  PARA SOBREPONER TIPO QOD, ZAPATAS PRINCIPALES, 2F-3H, 100A, 120/ 240V,  GABINETE  NEMA 1,  TAMAÑO 3, 6 CTOS.,  DERIVADOS 10KA@240V,   CAT.  QOD6S,  MCA.  SQUARE D, INCLUYE: IDENTIFICACIÓN Y ROTULACIÓN DE ITM PRINCIPAL Y DE CTOS. DERIVADOS DE MANERA FIRME Y LEGIBLE MEDIANTE UNA ETIQUETA PLÁSTICA DE COLOR AMARILLO CON LETRERO IMPRESO EN COLOR NEGRO,  MATERIALES, MANO DE OBRA, EQUIPO Y HERRAMIENTA,  P.U.O.T.(CONSIDERADO COMO SUBCONTRATO).  </t>
  </si>
  <si>
    <t>SUMINISTRO Y COLOCACION DE INTERRUPTOR TERMOMAGNÉTICO ENCHUFABLE TIPO QO, DE 2P X 20A, CAT. QO220, MCA. SQUARE-D  INCLUYE: MATERIALES, MANO DE OBRA, EQUIPO Y HERRAMIENTA,  P.U.O.T., (CONSIDERADO COMO SUBCONTRATO).</t>
  </si>
  <si>
    <t>SUMINISTRO Y COLOCACION DE INTERRUPTOR TERMOMAGNÉTICO ENCHUFABLE TIPO QO, DE 1P X 15A, CAT. QO115, MCA. SQUARE-D  INCLUYE: MATERIALES, MANO DE OBRA, EQUIPO Y HERRAMIENTA,  P.U.O.T., (CONSIDERADO COMO SUBCONTRATO).</t>
  </si>
  <si>
    <t>SUMINISTRO Y COLOCACION DE INTERRUPTOR TERMOMAGNÉTICO ENCHUFABLE  TIPO QO, DE 1P X 10A, CAT. QO110,  MCA. SQUARE-D  INCLUYE: MATERIALES, MANO DE OBRA, EQUIPO Y HERRAMIENTA,  P.U.O.T., (CONSIDERADO COMO SUBCONTRATO).</t>
  </si>
  <si>
    <t>4.08.1672</t>
  </si>
  <si>
    <t>SUMINISTRO Y COLOCACION DE CABLE DE COBRE THW CAL. 10 AWG, MARCA CONDUMEX O SIMILAR, (EN REDES ELECTRICAS Y DE ALUMBRADO PUBLICO), INCLUYE: MATERIALES, MANO DE OBRA, EQUIPO Y HERRAMIENTA, P.U.O.T.,  (CONSIDERADO COMO SUBCONTRATO).</t>
  </si>
  <si>
    <t>4.08.1652</t>
  </si>
  <si>
    <t>SUMINISTRO Y COLOCACION DE CABLE DE COBRE DESNUDO CAL. 10, NORMA ANCE, (EN REDES ELECTRICAS Y DE ALUMBRADO PUBLICO), INCLUYE: MATERIALES, MANO DE OBRA, EQUIPO Y HERRAMIENTA, P.U.O.T., (CONSIDERADO COMO SUBCONTRATO).</t>
  </si>
  <si>
    <t>SUMINISTRO Y COLOCACION DE CONECTOR A COMPRESIÓN DERIVADOR  DE ALEACIÓN DE ALUMINIO  ''YPC'' TIPO 6,  PARA DERIVAR DE ALUMINIO CAL. 6-4 AWG, A COBRE CAL. 14, 2, 10 Ó 8 AWG, CAT. YPC2A8U,  MCA. BURNDY, INCLUYE: MATERIALES, MANO DE OBRA, EQUIPO Y HERRAMIENTA, P.U.O.T., (CONSIDERADO COMO SUBCONTRATO).</t>
  </si>
  <si>
    <t>SUMINISTRO Y COLOCACION DE TUBO TERMOCONTRACTIL PARA CAL. 8-3  AWG (10 - 25 mm2),  0.80''/0.22'' (20.3 a 5.6 MM) DE DIÀMETRO, PARA PROTECCIÒN FISICA Y SELLADO CONTRA LA HUMEDAD  DE CONEXIÒN,  CAT. IMCSN-0800-48A,  MCA. 3M O SIMILAR  INCLUYE: MATERIALES, MANO DE OBRA, EQUIPO Y HERRAMIENTA, P.U.O.T., (CONSIDERADO COMO SUBCONTRATO).</t>
  </si>
  <si>
    <t>SUMINISTRO Y COLOCACION DE VARILLA PARA TIERRA FISICA COOPERWELL DE 16 X 3050MM, CON CONECTOR MECÀNICO DE NORMA., INCLUYE: SOLDADURA CADWELL MATERIALES, MANO DE OBRA, EQUIPO Y HERRAMIENTA, P.U.O.T., (CONSIDERADO COMO SUBCONTRATO).</t>
  </si>
  <si>
    <t>4.08.5343</t>
  </si>
  <si>
    <t>SUMINISTRO Y COLOCACION DE POLIURETANO PARA SELLADO DE CANALIZACIONES DE REGISTROS (HASTA 3 DUCTOS POR REGISTRO), INCLUYE: MATERIALES, MANO DE OBRA, EQUIPO Y HERRAMIENTA, P.U.O.T., (CONSIDERADO COMO SUBCONTRATO).</t>
  </si>
  <si>
    <t>SUMINISTRO Y COLOCACION DE CINTA AISLANTE, INCLUYE: MATERIALES, MANO DE OBRA, EQUIPO Y HERRAMIENTA, P.U.O.T., (CONSIDERADO COMO SUBCONTRATO).</t>
  </si>
  <si>
    <t>4.08.5103</t>
  </si>
  <si>
    <t>SUMINISTRO Y COLOCACION DE CINTA VULCANIZADA, INCLUYE: MATERIALES, MANO DE OBRA, EQUIPO Y HERRAMIENTA, P.U.O.T., (CONSIDERADO COMO SUBCONTRATO).</t>
  </si>
  <si>
    <t>SUMINISTRO Y COLOCACION DE REGISTRO DE CONCRETO PREFABRICADO DE 0.40 X 0.60 X 0.80 MTS. CON RESISTENCIA A LA COMPRESION DE 200 KG/CM2 PARA ALUMBRADO PUBLICO CON TAPA COLADA CON REFUERZO DE MALLA ELECTROSOLDADA DE 5 CM ENTRE VARILLAS CON MARCO Y CONTRAMARCO DE ANGULO GALVANIZADO, ASA RECTANGULAR DE ACERO REDONDO GALVANIZADO EN LA TAPA, FONDO DE GRAVA EN UN ESPESOR DE 5 CMS., INCLUYE: EXCAVACION A MANO EN MATERIAL TIPO "B", MATERIALES, MANO DE OBRA, EQUIPO Y HERRAMIENTA, P.U.O.T.,  (CONSIDERADO COMO SUBCONTRATO).</t>
  </si>
  <si>
    <t>EMBOQUILLADO DE DUCTOS EN  REGISTRO DE CONCRETO PREFABRICADO DE 0.40x0.40x0.60m 0.40x0.60 x0.80m, 0.60x0.60x0.80m o 0.66x1.00x0.90m,  (HASTA 4 DUCTOS POR REGISTRO),  INCLUYE: MATERIALES, MANO DE OBRA, EQUIPO Y HERRAMIENTA, P.U.O.T., (CONSIDERADO COMO SUBCONTRATO).</t>
  </si>
  <si>
    <t>EXCAVACION A MANO, EN TERRENO TIPO "B", DE 0.00 HASTA 2.00 MTS. DE PROFUNDIDAD, CONSIDERANDO AFINE DE FONDO Y TALUD, INCLUYE: MANO DE OBRA, EQUIPO Y HERRAMIENTA, P.U.O.T., (CONSIDERADO COMO SUBCONTRATO).</t>
  </si>
  <si>
    <t>3.04.1011</t>
  </si>
  <si>
    <t>RELLENO EN ZANJAS CON MATERIAL PRODUCTO DE EXCAVACION COMPACTADO CON PIZON DE MANO, EN CAPAS DE 20 CMS DE ESPESOR, INCLUYE: MANO DE OBRA, EQUIPO Y HERRAMIENTA, P.U.O.T., (CONSIDERADO COMO SUBCONTRATO).</t>
  </si>
  <si>
    <t>SUMINISTRO Y COLOCACION DE 2 CORDONES DE SOLDADURA ELECTRODO E6013, 1 PULGADA DE LONGITUD CADA UNO, ENTRE MARCO Y CONTRAMARCO DE REGISTRO DE PISO  INCLUYE: MANO DE OBRA, EQUIPO Y HERRAMIENTA, P.U.O.T., (CONSIDERADO COMO SUBCONTRATO).</t>
  </si>
  <si>
    <t>SUBTOTAL</t>
  </si>
  <si>
    <t>I.V.A. 16%</t>
  </si>
  <si>
    <t>A-B</t>
  </si>
  <si>
    <t>B-C</t>
  </si>
  <si>
    <t>D-E</t>
  </si>
  <si>
    <t>B</t>
  </si>
  <si>
    <t>E</t>
  </si>
  <si>
    <t>INSTALACIÓN HIDRÁULICA</t>
  </si>
  <si>
    <t>1.19.0106</t>
  </si>
  <si>
    <t xml:space="preserve">      SUMINISTRO Y COLOCACION DE TUBERIA DE 1/2" (13 MM.) DE POLIPROPILENO COPOLIMERO RANDOM (PP-R) TUBOPLUS, EN INSTALACION DE CALENTADOR SOLAR, INCLUYE: MATERIALES, MANO DE OBRA, EQUIPO DE TERMOFUSION Y HERRAMIENTA, P.U.O.T.</t>
  </si>
  <si>
    <t xml:space="preserve"> ML</t>
  </si>
  <si>
    <t>1.19.0010</t>
  </si>
  <si>
    <t xml:space="preserve">      SUMINISTRO Y COLOCACION DE TUBO DE 3/4" DE POLIPROPILENO COPOLIMERO RANDOM (PP-R) TUBOPLUS, EN INSTALACION DE CALENTADOR SOLAR, INCLUYE:  MATERIAL, MANO DE OBRA, EQUIPO Y HERRAMIENTA. P.U.O.T.</t>
  </si>
  <si>
    <t>1.19.0030</t>
  </si>
  <si>
    <t xml:space="preserve">      SUMINISTRO Y COLOCACION DE CODO DE 90 X 3/4" DE POLIPROPILENO COPOLIMERO RANDOM (PP-R) TUBOPLUS, EN INSTALACION DE CALENTADOR SOLAR, INCLUYE:  MATERIAL, MANO DE OBRA, EQUIPO Y HERRAMIENTA. P.U.O.T.</t>
  </si>
  <si>
    <t>CI.48.002.048</t>
  </si>
  <si>
    <t xml:space="preserve">TEE DE 20 MM (1/2"), TERMOFUSIONABLE, INCLUYE: SUMINISTRO, INSTALACION, AJUSTES, RECORTES, PRESENTACION, LIMPIEZA, TERMOFUSIONADO, CONEXIÓN, MATERIALES, EQUIPO, HERRAMIENTA Y
TODO LO NECESARIO PARA SU CORRECTA EJECUCIÓN, P.U.O.T.
</t>
  </si>
  <si>
    <t>CI.48.002.049</t>
  </si>
  <si>
    <t xml:space="preserve">TEE DE 25 MM (3/4"), TERMOFUSIONABLE, INCLUYE: SUMINISTRO, INSTALACION, AJUSTES, RECORTES, PRESENTACION, LIMPIEZA, TERMOFUSIONADO, CONEXIÓN, MATERIALES, EQUIPO, HERRAMIENTA Y
TODO LO NECESARIO PARA SU CORRECTA EJECUCIÓN, P.U.O.T.
</t>
  </si>
  <si>
    <t>CI.48.002.045</t>
  </si>
  <si>
    <t xml:space="preserve">TAPÓN DE 20 MM (1/2"), TERMOFUSIONABLE, INCLUYE: SUMINISTRO, INSTALACION, AJUSTES, RECORTES, PRESENTACION, LIMPIEZA, TERMOFUSIONADO, CONEXIÓN, MATERIALES, EQUIPO, HERRAMIENTA Y
TODO LO NECESARIO PARA SU CORRECTA EJECUCIÓN, P.U.O.T.
</t>
  </si>
  <si>
    <t>CI.48.002.071</t>
  </si>
  <si>
    <t>CONECTOR MACHO DE 20 MM X 1/2" DE DIAMETRO, MARCA  TUBOPLUS (PP- R) O EQUIVALENTE EN CALIDAD Y COSTO, INCLUYE: SUMINISTRO, INSTALACION,  FLETES,  ACARREOS,  CINTA  TEFLON,  TRAZO, PRESENTACION, ALINEACION, NIVELACION, PRUEBAS, LIMPIEZA  Y RETIRO DE SOBRANTES FUERA DE OBRA, MATERIALES, MANO DE OBRA, HERRAMIENTA Y TODO LO NECESARIO PARA SU CORRECTA EJECUCIÓN, P.U.O.T.</t>
  </si>
  <si>
    <t xml:space="preserve"> PZA</t>
  </si>
  <si>
    <t>1.11.8360</t>
  </si>
  <si>
    <t xml:space="preserve">   SUMINISTRO DE LLAVE DE CONTROL ANGULAR S/T</t>
  </si>
  <si>
    <t>CI.48.002.076</t>
  </si>
  <si>
    <t xml:space="preserve">REDUCCION DE 25 A 20 MM (3/4 " X 1/2") DE DIAMETRO DE TUBOPLUS (PP-R), INCLUYE: NIVELACION Y PLOMEO, SUMINISTRO, INSTALACION, TRAZO, CORTES, DESPERDICIOS, MERMAS, EQUIPO, HERRAMIENTA, MANO DE
OBRA Y TODO LO NECESARIO PARA SU CORRECTA EJECUCIÓN. P.U.O.T.
</t>
  </si>
  <si>
    <t xml:space="preserve">      SUMINISTRO Y COLOCACION DE TUBO DE 1" DE POLIPROPILENO COPOLIMERO RANDOM (PP-R) TUBOPLUS, EN INSTALACION DE CALENTADOR SOLAR, INCLUYE:  MATERIAL, MANO DE OBRA, EQUIPO Y HERRAMIENTA. P.U.O.T.</t>
  </si>
  <si>
    <t>LÍNEA DE LLENADO (CISTERNA-TINACO)</t>
  </si>
  <si>
    <t xml:space="preserve">      SUMINISTRO Y COLOCACION DE CODO DE 90 X 1" DE POLIPROPILENO COPOLIMERO RANDOM (PP-R) TUBOPLUS, EN INSTALACION DE CALENTADOR SOLAR, INCLUYE:  MATERIAL, MANO DE OBRA, EQUIPO Y HERRAMIENTA. P.U.O.T.</t>
  </si>
  <si>
    <t xml:space="preserve">   SUMINISTRO Y COLOCACION DE VALVULA DE FLOTADOR PARA ALTA PRESION DE 32 MM. (1"), INCLUYE: MATERIALES, MANO DE OBRA, EQUIPO Y HERRAMIENTA, P.U.O.T.</t>
  </si>
  <si>
    <t xml:space="preserve">      SUMINISTRO Y COLOCACION DE  TUERCA UNIÓN 1" DE POLIPROPILENO COPOLIMERO RANDOM (PP-R) TUBOPLUS. INCLUYE:  MATERIAL, MANO DE OBRA, EQUIPO Y HERRAMIENTA. P.U.O.T.</t>
  </si>
  <si>
    <t>1.11.2502</t>
  </si>
  <si>
    <t xml:space="preserve">   SUMINISTRO Y COLOCACION DE TINACO ROTOPLAS DE 1100 LTS. INCLUYE: MATERIAL DE PLOMERIA Y HERRAMIENTA NECESARIA PARA SU CORRECTA COLOCACION, ASI COMO LLENADO PARA PRUEBA DE LA INSTALACION, P.U.O.T.</t>
  </si>
  <si>
    <t>1.11.8901</t>
  </si>
  <si>
    <t xml:space="preserve">   SUMINISTRO DE PERMATEX 3-H</t>
  </si>
  <si>
    <t>1.11.8911</t>
  </si>
  <si>
    <t xml:space="preserve">   SUMINISTRO DE CINTA TEFLON DE 13 MM</t>
  </si>
  <si>
    <t>LÍNEA DE DISTRIBUCIÓN</t>
  </si>
  <si>
    <t>SAL</t>
  </si>
  <si>
    <t xml:space="preserve">   SUMINISTRO Y COLOCACION DE MOTOBOMBA DE 1/2 HP, MARCA EVANS, MODELO BP1ME050, O SIMILAR EN CALIDAD, COSTO Y GARANTÍA , INCLUYE: MATERIAL, MANO DE OBRA, EQUIPO Y HERRAMIENTA, P.U.O.T.</t>
  </si>
  <si>
    <t>VALVULA CHECK (RETENCION) TIPO COLUMPIO DE 25  MM  (1")  DE DIAMETRO, MARCA URREA DE 8.8 KG/CM2, O EQUIVALENTE EN CALIDAD Y COSTO, INCLUYE: FLETES, ACARREOS, CINTA TEFLON, TRAZO, PRESENTACION, ALINEACION, NIVELACION, PRUEBAS, LIMPIEZA  Y RETIRO DE SOBRANTES FUERA DE OBRA, MATERIALES, MANO DE OBRA, HERRAMIENTA Y TODO LO NECESARIO PARA SU CORRECTA EJECUCIÓN, P.U.O.T.</t>
  </si>
  <si>
    <t>CI.62.002.002</t>
  </si>
  <si>
    <t>VALVULA DE ESFERA DE 25 MM (1 ") DE DIAMETRO, MCA TUBOPLUS O SIMILAR EN CALIDAD, COSTO Y GARANTIA, INCLUYE: SUMINISTRO E INSTALACION, FLETES, ACARREOS, CINTA TEFLON, TRAZO, PRESENTACION, ALINEACION, NIVELACION, PRUEBAS, LIMPIEZA  Y RETIRO DE SOBRANTES FUERA DE OBRA, MATERIALES, MANO DE OBRA, HERRAMIENTA Y TODO LO NECESARIO PARA SU CORRECTA EJECUCIÓN, P.U.O.T.</t>
  </si>
  <si>
    <t>CONECTOR MACHO DE 32 MM (1") X (1") DE DIAMETRO MARCA TUBOPLUS O SIMILAR EN CALIDAD, COSTO Y GARANTIA, INCLUYE: SUMINISTRO E INSTALACION,  FLETES,  ACARREOS,  CINTA  TEFLON,  TRAZO, PRESENTACION, ALINEACION, NIVELACION, PRUEBAS, LIMPIEZA  Y RETIRO DE SOBRANTES FUERA DE OBRA, MATERIALES, MANO DE OBRA, HERRAMIENTA Y TODO LO NECESARIO PARA SU CORRECTA EJECUCIÓN, P.U.O.T.</t>
  </si>
  <si>
    <t>CI.48.002.024</t>
  </si>
  <si>
    <t xml:space="preserve">   SUMINISTRO E INSTALACIÓN  DE PICHANCHA DE 25 MM.INCLUYE:  MATERIAL, MANO DE OBRA, EQUIPO Y HERRAMIENTA. P.U.O.T.</t>
  </si>
  <si>
    <t>FLOTADOR PARA CISTERNA MODELO SKU 423468, MARCA ROTOPLAS O SIMILAR EN CALIDAD, COSTO Y GARANTÍA, INCLUYE: SUMINISTRO, COLOCACIÓN, INSTALACIÓN, MATERIALES, MANO DE OBRA, EQUIPO, HERRAMIENTA Y TODO LO NECESARIO PARA SU CORRECTA EJECUCIÓN, P.U.O.T.</t>
  </si>
  <si>
    <t>CI.73.001.006</t>
  </si>
  <si>
    <t>ACONDICIONADOR DE AGUAS DURAS DE CORRIENTE SINSARRO SS-1, MARCA HELVEX O SIMILAR EN CALIDAD, COSTO Y GARANTIA, INCLUYE: SUMINISTRO E INSTALACION, FLETES, ACARREOS, CINTA TEFLON, TRAZO, PRESENTACION, ALINEACION, NIVELACION, PRUEBAS, LIMPIEZA  Y RETIRO DE SOBRANTES FUERA DE OBRA, MATERIALES, MANO DE OBRA, HERRAMIENTA Y TODO LO NECESARIO PARA SU CORRECTA EJECUCIÓN, P.U.O.T.</t>
  </si>
  <si>
    <t>CONECTOR HEMBRA 32 MM (1") X 1", MARCA TUBOPLUS O SIMILAR EN CALIDAD, COSTO Y GARANTIA, INCLUYE: SUMINISTRO, INSTALACION, AJUSTES, RECORTES, PRESENTACION, LIMPIEZA, TERMOFUSIONADO, CONEXIÓN, MATERIALES, EQUIPO, HERRAMIENTA Y TODO LO NECESARIO PARA SU CORRECTA EJECUCIÓN, P.U.O.T.</t>
  </si>
  <si>
    <t>CI.48.002.014</t>
  </si>
  <si>
    <t xml:space="preserve">      SUMINISTRO Y COLOCACION DE CODO DE 90 X 1/2" DE POLIPROPILENO COPOLIMERO RANDOM (PP-R) TUBOPLUS, EN INSTALACION DE CALENTADOR SOLAR, INCLUYE:  MATERIAL, MANO DE OBRA, EQUIPO Y HERRAMIENTA. P.U.O.T.</t>
  </si>
  <si>
    <t>SALIDA HIDRAULICA PARA INODORO INCLUYE: 1.00 M DE  TUBERIA TUBUPLOS TERMOFUSION 20 MM (1/2") DE DIAMETRO O SIMILAR  EN CALIDAD, COSTO Y GARANTIA, RANURAS EN MUROS, EXCAVACIÓNES, 1 ALIMENTADOR MANGUERA COFLEX PARA W.C, 1 CONECTOR ROSCA EXTERIOR, 1 TEE, 1 CODO 90° DE 13 MM, LLAVE ANGULAR DE 13 MM DE DIAMETRO MARCA DICA MODELO 3401-STC O SIMILAR EN CALIDAD, COSTO Y GARANTIA, CONEXIONES,  PIEZAS  ESPECIALES,  MATERIALES NECESARIOS PARA SU CONEXIÓN, MANO DE OBRA, EQUIPO, HERRAMIENTA Y TODO LO NECESARIO PARA SU CORRECTA EJECUCIÓN, P.U.O.T.</t>
  </si>
  <si>
    <t>CI.61.001.009</t>
  </si>
  <si>
    <t>SALIDA</t>
  </si>
  <si>
    <t xml:space="preserve">SALIDA HIDRAULICA PARA LAVABOS INCLUYE: 1.80 M  DE  TUBERIA TUBOPLUS TERMOFUSION 20 MM (1/2") DE DIAMETRO O SIMILAR  EN CALIDAD, COSTO Y GARANTIA, RANURAS EN MUROS Y PISOS, EXCAVACIÓNES, 1 ALIMENTADOR MANGUERA  COFLEX,  1  CONECTOR ROSCA EXTERIOR, 1 TEE, 1 CODO 90° DE PPR 13 MM, LLAVE ANGULAR DE
13 MM DE DIAMETRO MARCA DICA MODELO 3401STC O  SIMILAR  EN CALIDAD, COSTO Y GARANTIA, CONEXIONES, PIEZAS ESPECIALES, MATERIALES NECESARIOS PARA SU CONEXION, MANO DE OBRA, EQUIPO, HERRAMIENTA Y TODO LO NECESARIO PARA SU CORRECTA EJECUCIÓN, P.U.O.T.
</t>
  </si>
  <si>
    <t>CI.61.001.013</t>
  </si>
  <si>
    <t>REDUCCION DE 32 MM (1") X 25 MM (3/4"), TERMOFUSIONABLE, INCLUYE: SUMINISTRO, INSTALACION, AJUSTES, RECORTES, PRESENTACION, LIMPIEZA, TERMOFUSIONADO, CONEXIÓN, MATERIALES, EQUIPO, HERRAMIENTA Y TODO LO NECESARIO PARA SU CORRECTA EJECUCIÓN, P.U.O.T.</t>
  </si>
  <si>
    <t>CI.48.002.039</t>
  </si>
  <si>
    <t>INSTALACIÓN SANITARIA</t>
  </si>
  <si>
    <t>3.01.0002</t>
  </si>
  <si>
    <t xml:space="preserve">   TRAZO Y NIVELACION EN LINEAS DE DRENAJE CON APARATOS DE PRECISION, AL INICIO Y DURANTE EL PROCESO DE LA OBRA, INCLUYE: MATERIAL, MANO DE OBRA, EQUIPO Y HERRAMIENTA, P.U.O.T.</t>
  </si>
  <si>
    <t>EXCAVACIÓN</t>
  </si>
  <si>
    <t>3.01.0510</t>
  </si>
  <si>
    <t xml:space="preserve">   EXCAVACION A MANO DE ZANJAS EN MATERIAL TIPO "B"  DE 0 A 2 MTS. DE PROFUNDIDAD, INCLUYE: AFINE DE FONDO Y TALUD. P.U.O.T.</t>
  </si>
  <si>
    <t>ACARREOS</t>
  </si>
  <si>
    <t>RELLENOS</t>
  </si>
  <si>
    <t>1.12.0100</t>
  </si>
  <si>
    <t xml:space="preserve">   PLANTILLA DE ARENA TENDIDA Y NIVELADA EN CAPAS DE 0.15 MTS. DE ESPESOR, PARA TENDIDO DE TUBERIA, INCLUYE: MATERIAL, MANO DEOBRA, EQUIPO Y HERRAMIENTA, P.U.O.T.</t>
  </si>
  <si>
    <t>3.04.0051</t>
  </si>
  <si>
    <t xml:space="preserve">   ACOSTILLADO CON TEPETATE PARA PROTEGER TUBERIAS, COMPACTADO CON MEDIOS SEMIMECANICOS INCLUYE: MATERIAL, MANO DE OBRA, EQUIPO Y HERRAMIENTA, P.U.O.T.</t>
  </si>
  <si>
    <t>3.04.1016</t>
  </si>
  <si>
    <t xml:space="preserve">   RELLENO DE ZANJAS CON TEPETATE, EN CAPAS DE 0.20 MTS COMPACTADO AL 90% DE SU P.V.S.M., POR MEDIOS SEMIMECANICOS, INCLUYE: MATERIAL, MANO DE OBRA, EQUIPO Y HERRAMIENTA, P.U.O.T.</t>
  </si>
  <si>
    <t>1.12.0660</t>
  </si>
  <si>
    <t xml:space="preserve">   SUMINISTRO E INSTALACION DE TUBO DE PVC 2" SANITARIO REFORZADO EXTREMOS LISOS (DE NORMA) PARA DESCARGAS, INCLUYE: MATERIAL, MANO DE OBRA, EQUIPO Y HERRAMIENTA, P.U.O.T.</t>
  </si>
  <si>
    <t>1.12.0651</t>
  </si>
  <si>
    <t xml:space="preserve">   SUMINISTRO E INSTALACION DE TUBO DE PVC 4" SANITARIO REFORZADO EXTREMOS LISOS (DE NORMA) PARA DESCARGAS, INCLUYE: MATERIAL, MANO DE OBRA, EQUIPO Y HERRAMIENTA, P.U.O.T.</t>
  </si>
  <si>
    <t>3.02.8100</t>
  </si>
  <si>
    <t xml:space="preserve">   CONSTRUCCION DE ATRAQUE DE CONCRETO F'C=150 KG/CM2 PARA PZAS. 2" DE DIAMETRO. INCLUYE: MATERIALES, MANO DE OBRA, EQUIPO Y HERRAMIENTA, P.U.O.T.</t>
  </si>
  <si>
    <t>3.02.8102</t>
  </si>
  <si>
    <t xml:space="preserve">   CONSTRUCCION DE ATRAQUE DE CONCRETO F'C=150 KG/CM2 PARA PZAS. 4" DE DIAMETRO. (35X30X30 CMS.) INCLUYE: MATERIALES, MANO DE OBRA, EQUIPO Y HERRAMIENTA, P.U.O.T.</t>
  </si>
  <si>
    <t>1.12.7011</t>
  </si>
  <si>
    <t xml:space="preserve">   SUMINISTRO Y COLOCACION DE CODO DE PVC SANITARIO TIPO CEMENTAR 90°X 2" (90°X 51 MM.), EN INSTALACIONES PARA EDIFICACION, INCLUYE: MATERIALES, MANO DE OBRA, EQUIPO Y HERRAMIENTA, P.U.O.T.</t>
  </si>
  <si>
    <t>1.12.7031</t>
  </si>
  <si>
    <t xml:space="preserve">   SUMINISTRO Y COLOCACION DE CODO DE PVC SANITARIO TIPO CEMENTAR 45°X 2" (45°X 51 MM.), EN INSTALACIONES PARA EDIFICACION, INCLUYE: MATERIALES, MANO DE OBRA, EQUIPO Y HERRAMIENTA, P.U.O.T.</t>
  </si>
  <si>
    <t>1.12.7059</t>
  </si>
  <si>
    <t xml:space="preserve">   SUMINISTRO Y COLOCACION DE TEE DE PVC SANITARIO TIPO CEMENTAR DE 2" (50 MM.), EN INSTALACIONES PARA EDIFICACION, INCLUYE: MATERIALES, MANO DE OBRA, EQUIPO Y HERRAMIENTA, P.U.O.T.</t>
  </si>
  <si>
    <t>1.12.7251</t>
  </si>
  <si>
    <t xml:space="preserve">   SUMINISTRO Y COLOCACION DE REDUCCION DE PVC SANITARIO TIPO CEMENTAR DE 4" A 2" (100 A 50 MM.), EN INSTALACIONES PARA EDIFICACION, INCLUYE: MATERIALES, MANO DE OBRA, EQUIPO Y HERRAMIENTA, P.U.O.T.</t>
  </si>
  <si>
    <t>1.12.9005</t>
  </si>
  <si>
    <t xml:space="preserve">   MANO DE OBRA POR SALIDA SANITARIA PARA MUEBLE DE BAÑO, INCLUYE: MANO DE OBRA, EQUIPO Y HERRAMIENTA, P.U.O.T.</t>
  </si>
  <si>
    <t xml:space="preserve">RED  SANITARIA </t>
  </si>
  <si>
    <t xml:space="preserve">RED DE  VENTILACIÓN </t>
  </si>
  <si>
    <t>1.12.7071</t>
  </si>
  <si>
    <t xml:space="preserve">   SUMINISTRO Y COLOCACION DE YEE SENCILLA DE PVC SANITARIO TIPO CEMENTAR DE 2" (50 MM.), EN INSTALACIONES PARA EDIFICACION, INCLUYE: MATERIALES, MANO DE OBRA, EQUIPO Y HERRAMIENTA, P.U.O.T.</t>
  </si>
  <si>
    <t>1.12.7072</t>
  </si>
  <si>
    <t xml:space="preserve">   SUMINISTRO Y COLOCACION DE YEE SENCILLA DE PVC SANITARIO TIPO CEMENTAR DE 4" (100 MM.), EN INSTALACIONES PARA EDIFICACION, INCLUYE: MATERIALES, MANO DE OBRA, EQUIPO Y HERRAMIENTA, P.U.O.T.</t>
  </si>
  <si>
    <t>1.12.4705</t>
  </si>
  <si>
    <t xml:space="preserve">   SUMINISTRO Y COLOCACION DE COLADERA MCA. HELVEX  MOD. CH 1342 PARA BAÑO, INCLUYE: MATERIAL DE PLOMERIA, EQUIPO Y HERRAMIENTA  NECESARIA PARA SU CORRECTA COLOCACION, P.U.O.T.</t>
  </si>
  <si>
    <t>1.12.7040</t>
  </si>
  <si>
    <t xml:space="preserve">   SUMINISTRO Y COLOCACION DE CODO DE PVC SANITARIO TIPO CEMENTAR 90°X 4" (90°X 100 MM), EN INSTALACIONES PARA EDIFICACION, INCLUYE: MATERIALES, MANO DE OBRA, EQUIPO Y HERRAMIENTA, P.U.O.T.</t>
  </si>
  <si>
    <t>1.12.2001</t>
  </si>
  <si>
    <t xml:space="preserve">   REGISTRO DE 40 X 60 X 80 CMS.DE PROF. PROMEDIO, FORJADO CON TABIQUE ROJO RECOCIDO 7 X 14 X 28  DE 14 CMS, ASENTADO CON MORTERO CEMENTO-CAL-ARENA 1:2:6 REPELLADO Y PULIDO EN EL INTERIOR CON MORTERO CEMENTO-CAL-ARENA CERNIDA EN PROPORCION 1:2:6, FIRME DE CONCRETO SIMPLE F'C=150 KG/CM2  T.M.A. 3/4" DE 10 CMS. DE ESPESOR, INCL. MARCO Y CONTRAMARCO DE SOLERA DE 1 1/2" X 1/4" Y TAPA DE CONCRETO ARMADA CON ALAMBRON   @ 10 CMS AMBOS SENTIDOS Y COLADA CON CONCRETO F'C=150 KG/CM2 T.M.A. 3/4" P.U.O.T.</t>
  </si>
  <si>
    <t xml:space="preserve">INSTALACIÓN ELÉCTRICA </t>
  </si>
  <si>
    <t>4.08.1162</t>
  </si>
  <si>
    <t>SUMINISTRO Y COLOCACION DE TUBO CONDUIT GALVANIZADO PARED GRUESA (ETIQUETA AMARILLA) DE 25 MM (1"), CON COPLE, INCLUYE: MATERIALES, MANO DE OBRA, EQUIPO Y HERRAMIENTA, P.U.O.T. (CONSIDERADO COMO SUBCONTRATO).</t>
  </si>
  <si>
    <t>4.08.1122</t>
  </si>
  <si>
    <t>SUMINISTRO Y COLOCACION DE TUBO CONDUIT DE PVC. TIPO PESADO DE 25 MM (1"), INCLUYE: MATERIALES, MANO DE OBRA, EQUIPO Y HERRAMIENTA, P.U.O.T., (CONSIDERADO COMO SUBCONTRATO).</t>
  </si>
  <si>
    <t>4.08.0577</t>
  </si>
  <si>
    <t>SUMINISTRO Y COLOCACION DE CODO CONDUIT DE PVC. DE 25 MM (1"), INCLUYE: MATERIALES, MANO DE OBRA, EQUIPO Y HERRAMIENTA, P.U.O.T. (CONSIDERADO COMO SUBCONTRATO).</t>
  </si>
  <si>
    <t>4.08.5136</t>
  </si>
  <si>
    <t>SUMINISTRO Y COLOCACION DE CONTRA Y MONITOR GALV. DE 25 MM, INCLUYE: MATERIALES, MANO DE OBRA, EQUIPO Y HERRAMIENTA, P.U.O.T. (CONSIDERADO COMO SUBCONTRATO).</t>
  </si>
  <si>
    <t>4.08.0777</t>
  </si>
  <si>
    <t xml:space="preserve">SUMINISTRO Y COLOCACION DE CONECTOR CONDUIT DE PVC DE 25 MM (1"), INCLUYE: MATERIALES, MANO DE OBRA, EQUIPO Y HERRAMIENTA (CONSIDERADO COMO SUBCONTRATO).
</t>
  </si>
  <si>
    <t>4.08.5012</t>
  </si>
  <si>
    <t xml:space="preserve">SUMINISTRO Y COLOCACION DE ABRAZADERA TIPO UNICANAL DE 25 MM, INCLUYE: UNICANAL 4X2, PIJAS, TAQUETES, MATERIALES, MANO DE OBRA, EQUIPO Y HERRAMIENTA, P.U.O.T. (CONSIDERADO COMO SUBCONTRATO).
</t>
  </si>
  <si>
    <t>1.02.1501</t>
  </si>
  <si>
    <t xml:space="preserve">   CIMBRA PARA CIMENTACION CON MADERA DE PINO DE 3a. ACABADO COMUN, CIMBRADO Y DESCIMBRADO, INCLUYE: MATERIAL, MANO DE OBRA, EQUIPO Y HERRAMIENTA, P.U.O.T.</t>
  </si>
  <si>
    <t>|</t>
  </si>
  <si>
    <t>CATÁLOGO DE CONCEPTOS</t>
  </si>
  <si>
    <t>RESÚMEN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</si>
</sst>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4" formatCode="_-&quot;$&quot;* #,##0.00_-;\-&quot;$&quot;* #,##0.00_-;_-&quot;$&quot;* &quot;-&quot;??_-;_-@_-"/>
    <numFmt numFmtId="164" formatCode="_-[$€-2]* #,##0.00_-;\-[$€-2]* #,##0.00_-;_-[$€-2]* &quot;-&quot;??_-"/>
    <numFmt numFmtId="165" formatCode="0.000"/>
    <numFmt numFmtId="166" formatCode="0.00\ &quot;m2&quot;"/>
    <numFmt numFmtId="167" formatCode="0.00\ &quot;ml&quot;"/>
    <numFmt numFmtId="168" formatCode="0.0000"/>
    <numFmt numFmtId="169" formatCode="0.00\ &quot;kg&quot;"/>
    <numFmt numFmtId="170" formatCode="0.00\ &quot;m3&quot;"/>
    <numFmt numFmtId="171" formatCode="0.0000\ &quot;m2&quot;"/>
    <numFmt numFmtId="172" formatCode="&quot;$&quot;#,##0.00"/>
  </numFmts>
  <fonts count="19" x14ac:knownFonts="1">
    <font>
      <sz val="11"/>
      <color theme="1"/>
      <name val="Calibri"/>
      <family val="2"/>
      <scheme val="minor"/>
    </font>
    <font>
      <sz val="10"/>
      <name val="Arial"/>
      <family val="2"/>
    </font>
    <font>
      <sz val="8"/>
      <name val="Arial"/>
      <family val="2"/>
    </font>
    <font>
      <sz val="9"/>
      <color indexed="8"/>
      <name val="Arial"/>
      <family val="2"/>
    </font>
    <font>
      <sz val="9"/>
      <name val="Arial"/>
      <family val="2"/>
    </font>
    <font>
      <sz val="8"/>
      <name val="Calibri"/>
      <family val="2"/>
    </font>
    <font>
      <sz val="8"/>
      <name val="Swis721 LtEx BT"/>
      <family val="2"/>
    </font>
    <font>
      <sz val="8"/>
      <name val="Calibri"/>
      <family val="2"/>
      <scheme val="minor"/>
    </font>
    <font>
      <sz val="11"/>
      <color theme="1"/>
      <name val="Calibri"/>
      <family val="2"/>
      <scheme val="minor"/>
    </font>
    <font>
      <sz val="8"/>
      <color rgb="FFFF0000"/>
      <name val="Arial"/>
      <family val="2"/>
    </font>
    <font>
      <b/>
      <sz val="9"/>
      <color theme="1"/>
      <name val="Arial"/>
      <family val="2"/>
    </font>
    <font>
      <b/>
      <sz val="9"/>
      <name val="Arial"/>
      <family val="2"/>
    </font>
    <font>
      <sz val="9"/>
      <color theme="1"/>
      <name val="Arial"/>
      <family val="2"/>
    </font>
    <font>
      <sz val="8"/>
      <color theme="1"/>
      <name val="Arial"/>
      <family val="2"/>
    </font>
    <font>
      <sz val="8"/>
      <color indexed="10"/>
      <name val="Arial"/>
      <family val="2"/>
    </font>
    <font>
      <sz val="8"/>
      <color indexed="8"/>
      <name val="Arial"/>
      <family val="2"/>
    </font>
    <font>
      <sz val="8"/>
      <color indexed="8"/>
      <name val="Swis721 LtEx BT"/>
      <family val="2"/>
    </font>
    <font>
      <sz val="8"/>
      <name val="RomanD"/>
    </font>
    <font>
      <sz val="8"/>
      <name val="Swis721 Ex BT"/>
      <family val="2"/>
    </font>
  </fonts>
  <fills count="9">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34998626667073579"/>
        <bgColor indexed="64"/>
      </patternFill>
    </fill>
    <fill>
      <patternFill patternType="solid">
        <fgColor indexed="55"/>
        <bgColor indexed="64"/>
      </patternFill>
    </fill>
    <fill>
      <patternFill patternType="solid">
        <fgColor theme="8" tint="0.59999389629810485"/>
        <bgColor indexed="64"/>
      </patternFill>
    </fill>
    <fill>
      <patternFill patternType="solid">
        <fgColor theme="4" tint="0.59999389629810485"/>
        <bgColor indexed="64"/>
      </patternFill>
    </fill>
    <fill>
      <patternFill patternType="solid">
        <fgColor theme="3" tint="0.79998168889431442"/>
        <bgColor indexed="64"/>
      </patternFill>
    </fill>
  </fills>
  <borders count="10">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rgb="FFFF0000"/>
      </left>
      <right style="medium">
        <color rgb="FFFF0000"/>
      </right>
      <top style="medium">
        <color rgb="FFFF0000"/>
      </top>
      <bottom style="medium">
        <color rgb="FFFF0000"/>
      </bottom>
      <diagonal/>
    </border>
    <border>
      <left style="thin">
        <color indexed="64"/>
      </left>
      <right style="thin">
        <color indexed="64"/>
      </right>
      <top/>
      <bottom/>
      <diagonal/>
    </border>
  </borders>
  <cellStyleXfs count="7">
    <xf numFmtId="0" fontId="0"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44" fontId="8" fillId="0" borderId="0" applyFont="0" applyFill="0" applyBorder="0" applyAlignment="0" applyProtection="0"/>
  </cellStyleXfs>
  <cellXfs count="205">
    <xf numFmtId="0" fontId="0" fillId="0" borderId="0" xfId="0"/>
    <xf numFmtId="0" fontId="6" fillId="0" borderId="0" xfId="2" applyFont="1" applyAlignment="1">
      <alignment horizontal="center"/>
    </xf>
    <xf numFmtId="0" fontId="6" fillId="0" borderId="0" xfId="2" applyFont="1"/>
    <xf numFmtId="1" fontId="4" fillId="0" borderId="0" xfId="0" applyNumberFormat="1" applyFont="1" applyAlignment="1">
      <alignment horizontal="center" vertical="center" wrapText="1"/>
    </xf>
    <xf numFmtId="168" fontId="4" fillId="0" borderId="0" xfId="0" applyNumberFormat="1" applyFont="1" applyAlignment="1">
      <alignment horizontal="center" vertical="center" wrapText="1"/>
    </xf>
    <xf numFmtId="44" fontId="4" fillId="0" borderId="0" xfId="6" applyFont="1" applyBorder="1" applyAlignment="1">
      <alignment horizontal="center" vertical="center" wrapText="1"/>
    </xf>
    <xf numFmtId="44" fontId="10" fillId="0" borderId="0" xfId="6" applyFont="1" applyBorder="1" applyAlignment="1">
      <alignment horizontal="center" vertical="center" wrapText="1"/>
    </xf>
    <xf numFmtId="0" fontId="2" fillId="0" borderId="0" xfId="2" applyFont="1"/>
    <xf numFmtId="0" fontId="4" fillId="0" borderId="0" xfId="2" applyFont="1" applyAlignment="1">
      <alignment horizontal="center" vertical="center" wrapText="1"/>
    </xf>
    <xf numFmtId="166" fontId="2" fillId="0" borderId="0" xfId="2" applyNumberFormat="1" applyFont="1" applyAlignment="1">
      <alignment horizontal="center"/>
    </xf>
    <xf numFmtId="1" fontId="4" fillId="0" borderId="0" xfId="2" applyNumberFormat="1" applyFont="1" applyAlignment="1">
      <alignment horizontal="center" vertical="center"/>
    </xf>
    <xf numFmtId="4" fontId="4" fillId="0" borderId="0" xfId="2" applyNumberFormat="1" applyFont="1" applyAlignment="1">
      <alignment horizontal="center" vertical="center" wrapText="1"/>
    </xf>
    <xf numFmtId="0" fontId="3" fillId="0" borderId="0" xfId="0" applyFont="1" applyAlignment="1">
      <alignment vertical="justify" wrapText="1"/>
    </xf>
    <xf numFmtId="0" fontId="4" fillId="0" borderId="0" xfId="0" applyFont="1" applyAlignment="1">
      <alignment wrapText="1"/>
    </xf>
    <xf numFmtId="0" fontId="3" fillId="0" borderId="0" xfId="0" applyFont="1" applyAlignment="1">
      <alignment vertical="top" wrapText="1"/>
    </xf>
    <xf numFmtId="168" fontId="2" fillId="0" borderId="0" xfId="2" applyNumberFormat="1" applyFont="1" applyAlignment="1">
      <alignment horizontal="center"/>
    </xf>
    <xf numFmtId="1" fontId="2" fillId="0" borderId="0" xfId="2" applyNumberFormat="1" applyFont="1" applyAlignment="1">
      <alignment horizontal="center"/>
    </xf>
    <xf numFmtId="2" fontId="2" fillId="0" borderId="0" xfId="2" applyNumberFormat="1" applyFont="1" applyAlignment="1">
      <alignment horizontal="center"/>
    </xf>
    <xf numFmtId="167" fontId="2" fillId="0" borderId="0" xfId="2" applyNumberFormat="1" applyFont="1" applyAlignment="1">
      <alignment horizontal="center"/>
    </xf>
    <xf numFmtId="165" fontId="2" fillId="0" borderId="0" xfId="2" applyNumberFormat="1" applyFont="1" applyAlignment="1">
      <alignment horizontal="center"/>
    </xf>
    <xf numFmtId="0" fontId="2" fillId="0" borderId="0" xfId="2" applyFont="1" applyAlignment="1">
      <alignment horizontal="center"/>
    </xf>
    <xf numFmtId="170" fontId="2" fillId="0" borderId="0" xfId="2" applyNumberFormat="1" applyFont="1" applyAlignment="1">
      <alignment horizontal="center"/>
    </xf>
    <xf numFmtId="2" fontId="14" fillId="0" borderId="0" xfId="2" applyNumberFormat="1" applyFont="1" applyAlignment="1">
      <alignment horizontal="center"/>
    </xf>
    <xf numFmtId="4" fontId="2" fillId="0" borderId="0" xfId="2" applyNumberFormat="1" applyFont="1" applyAlignment="1">
      <alignment horizontal="center"/>
    </xf>
    <xf numFmtId="0" fontId="2" fillId="0" borderId="0" xfId="0" applyFont="1" applyAlignment="1">
      <alignment horizontal="center"/>
    </xf>
    <xf numFmtId="0" fontId="9" fillId="0" borderId="0" xfId="0" applyFont="1" applyAlignment="1">
      <alignment horizontal="center"/>
    </xf>
    <xf numFmtId="0" fontId="9" fillId="0" borderId="0" xfId="2" applyFont="1" applyAlignment="1">
      <alignment horizontal="center"/>
    </xf>
    <xf numFmtId="167" fontId="14" fillId="0" borderId="0" xfId="2" applyNumberFormat="1" applyFont="1" applyAlignment="1">
      <alignment horizontal="center"/>
    </xf>
    <xf numFmtId="1" fontId="14" fillId="0" borderId="0" xfId="2" applyNumberFormat="1" applyFont="1" applyAlignment="1">
      <alignment horizontal="center"/>
    </xf>
    <xf numFmtId="168" fontId="14" fillId="0" borderId="0" xfId="2" applyNumberFormat="1" applyFont="1" applyAlignment="1">
      <alignment horizontal="center"/>
    </xf>
    <xf numFmtId="0" fontId="2" fillId="0" borderId="0" xfId="2" applyFont="1" applyAlignment="1">
      <alignment horizontal="left"/>
    </xf>
    <xf numFmtId="0" fontId="2" fillId="0" borderId="0" xfId="0" applyFont="1" applyAlignment="1">
      <alignment horizontal="left"/>
    </xf>
    <xf numFmtId="0" fontId="2" fillId="0" borderId="0" xfId="0" applyFont="1"/>
    <xf numFmtId="0" fontId="13" fillId="0" borderId="0" xfId="0" applyFont="1"/>
    <xf numFmtId="0" fontId="13" fillId="0" borderId="0" xfId="0" applyFont="1" applyAlignment="1">
      <alignment horizontal="left"/>
    </xf>
    <xf numFmtId="0" fontId="15" fillId="0" borderId="0" xfId="0" applyFont="1" applyAlignment="1">
      <alignment horizontal="center"/>
    </xf>
    <xf numFmtId="0" fontId="15" fillId="0" borderId="0" xfId="0" applyFont="1"/>
    <xf numFmtId="0" fontId="6" fillId="0" borderId="0" xfId="2" applyFont="1" applyAlignment="1">
      <alignment horizontal="center" vertical="center"/>
    </xf>
    <xf numFmtId="0" fontId="6" fillId="0" borderId="0" xfId="2" applyFont="1" applyAlignment="1">
      <alignment vertical="center"/>
    </xf>
    <xf numFmtId="165" fontId="6" fillId="5" borderId="3" xfId="2" applyNumberFormat="1" applyFont="1" applyFill="1" applyBorder="1" applyAlignment="1">
      <alignment horizontal="center"/>
    </xf>
    <xf numFmtId="4" fontId="6" fillId="5" borderId="3" xfId="2" applyNumberFormat="1" applyFont="1" applyFill="1" applyBorder="1" applyAlignment="1">
      <alignment horizontal="center"/>
    </xf>
    <xf numFmtId="0" fontId="6" fillId="0" borderId="0" xfId="2" applyFont="1" applyAlignment="1">
      <alignment horizontal="center" vertical="center" wrapText="1"/>
    </xf>
    <xf numFmtId="1" fontId="6" fillId="0" borderId="3" xfId="2" applyNumberFormat="1" applyFont="1" applyBorder="1" applyAlignment="1">
      <alignment horizontal="center"/>
    </xf>
    <xf numFmtId="165" fontId="6" fillId="0" borderId="3" xfId="2" applyNumberFormat="1" applyFont="1" applyBorder="1" applyAlignment="1">
      <alignment horizontal="center"/>
    </xf>
    <xf numFmtId="167" fontId="6" fillId="0" borderId="3" xfId="2" applyNumberFormat="1" applyFont="1" applyBorder="1" applyAlignment="1">
      <alignment horizontal="center"/>
    </xf>
    <xf numFmtId="2" fontId="6" fillId="0" borderId="3" xfId="2" applyNumberFormat="1" applyFont="1" applyBorder="1" applyAlignment="1">
      <alignment horizontal="center"/>
    </xf>
    <xf numFmtId="4" fontId="6" fillId="0" borderId="3" xfId="2" applyNumberFormat="1" applyFont="1" applyBorder="1" applyAlignment="1">
      <alignment horizontal="center"/>
    </xf>
    <xf numFmtId="0" fontId="6" fillId="0" borderId="0" xfId="2" applyFont="1" applyAlignment="1">
      <alignment vertical="center" wrapText="1"/>
    </xf>
    <xf numFmtId="0" fontId="6" fillId="0" borderId="3" xfId="2" applyFont="1" applyBorder="1"/>
    <xf numFmtId="4" fontId="6" fillId="0" borderId="2" xfId="2" applyNumberFormat="1" applyFont="1" applyBorder="1" applyAlignment="1">
      <alignment horizontal="center"/>
    </xf>
    <xf numFmtId="171" fontId="6" fillId="0" borderId="3" xfId="2" applyNumberFormat="1" applyFont="1" applyBorder="1" applyAlignment="1">
      <alignment horizontal="center"/>
    </xf>
    <xf numFmtId="2" fontId="6" fillId="0" borderId="0" xfId="2" applyNumberFormat="1" applyFont="1"/>
    <xf numFmtId="4" fontId="6" fillId="0" borderId="0" xfId="2" applyNumberFormat="1" applyFont="1"/>
    <xf numFmtId="4" fontId="2" fillId="0" borderId="0" xfId="2" applyNumberFormat="1" applyFont="1"/>
    <xf numFmtId="0" fontId="17" fillId="0" borderId="0" xfId="2" applyFont="1"/>
    <xf numFmtId="4" fontId="17" fillId="0" borderId="0" xfId="2" applyNumberFormat="1" applyFont="1"/>
    <xf numFmtId="0" fontId="17" fillId="0" borderId="0" xfId="2" applyFont="1" applyAlignment="1">
      <alignment horizontal="center"/>
    </xf>
    <xf numFmtId="165" fontId="6" fillId="0" borderId="5" xfId="2" applyNumberFormat="1" applyFont="1" applyBorder="1" applyAlignment="1">
      <alignment horizontal="center"/>
    </xf>
    <xf numFmtId="1" fontId="6" fillId="0" borderId="1" xfId="2" applyNumberFormat="1" applyFont="1" applyBorder="1" applyAlignment="1">
      <alignment horizontal="center"/>
    </xf>
    <xf numFmtId="4" fontId="6" fillId="0" borderId="4" xfId="2" applyNumberFormat="1" applyFont="1" applyBorder="1" applyAlignment="1">
      <alignment horizontal="center"/>
    </xf>
    <xf numFmtId="0" fontId="2" fillId="2" borderId="0" xfId="2" applyFont="1" applyFill="1" applyAlignment="1">
      <alignment horizontal="left"/>
    </xf>
    <xf numFmtId="0" fontId="2" fillId="2" borderId="0" xfId="2" applyFont="1" applyFill="1" applyAlignment="1">
      <alignment horizontal="center"/>
    </xf>
    <xf numFmtId="169" fontId="2" fillId="0" borderId="0" xfId="2" applyNumberFormat="1" applyFont="1" applyAlignment="1">
      <alignment horizontal="center"/>
    </xf>
    <xf numFmtId="169" fontId="2" fillId="2" borderId="0" xfId="2" applyNumberFormat="1" applyFont="1" applyFill="1" applyAlignment="1">
      <alignment horizontal="center"/>
    </xf>
    <xf numFmtId="170" fontId="2" fillId="2" borderId="0" xfId="2" applyNumberFormat="1" applyFont="1" applyFill="1" applyAlignment="1">
      <alignment horizontal="center"/>
    </xf>
    <xf numFmtId="166" fontId="2" fillId="2" borderId="0" xfId="2" applyNumberFormat="1" applyFont="1" applyFill="1" applyAlignment="1">
      <alignment horizontal="center"/>
    </xf>
    <xf numFmtId="0" fontId="2" fillId="4" borderId="0" xfId="2" applyFont="1" applyFill="1" applyAlignment="1">
      <alignment horizontal="left"/>
    </xf>
    <xf numFmtId="0" fontId="2" fillId="4" borderId="0" xfId="2" applyFont="1" applyFill="1" applyAlignment="1">
      <alignment horizontal="center"/>
    </xf>
    <xf numFmtId="169" fontId="2" fillId="4" borderId="0" xfId="2" applyNumberFormat="1" applyFont="1" applyFill="1" applyAlignment="1">
      <alignment horizontal="center"/>
    </xf>
    <xf numFmtId="170" fontId="2" fillId="4" borderId="0" xfId="2" applyNumberFormat="1" applyFont="1" applyFill="1" applyAlignment="1">
      <alignment horizontal="center"/>
    </xf>
    <xf numFmtId="166" fontId="2" fillId="4" borderId="0" xfId="2" applyNumberFormat="1" applyFont="1" applyFill="1" applyAlignment="1">
      <alignment horizontal="center"/>
    </xf>
    <xf numFmtId="1" fontId="4" fillId="0" borderId="0" xfId="4" applyNumberFormat="1" applyFont="1" applyAlignment="1">
      <alignment vertical="center" wrapText="1"/>
    </xf>
    <xf numFmtId="0" fontId="4" fillId="0" borderId="0" xfId="4" applyFont="1" applyAlignment="1">
      <alignment vertical="center" wrapText="1"/>
    </xf>
    <xf numFmtId="168" fontId="11" fillId="0" borderId="0" xfId="4" applyNumberFormat="1" applyFont="1" applyAlignment="1">
      <alignment vertical="center" wrapText="1"/>
    </xf>
    <xf numFmtId="2" fontId="3" fillId="0" borderId="0" xfId="0" applyNumberFormat="1" applyFont="1"/>
    <xf numFmtId="1" fontId="11" fillId="0" borderId="0" xfId="0" applyNumberFormat="1" applyFont="1" applyAlignment="1">
      <alignment vertical="center" wrapText="1"/>
    </xf>
    <xf numFmtId="1" fontId="4" fillId="0" borderId="0" xfId="0" applyNumberFormat="1" applyFont="1" applyAlignment="1">
      <alignment vertical="center" wrapText="1"/>
    </xf>
    <xf numFmtId="0" fontId="3" fillId="0" borderId="0" xfId="0" applyFont="1"/>
    <xf numFmtId="0" fontId="3" fillId="0" borderId="0" xfId="0" applyFont="1" applyAlignment="1">
      <alignment vertical="center" wrapText="1"/>
    </xf>
    <xf numFmtId="4" fontId="3" fillId="0" borderId="0" xfId="0" applyNumberFormat="1" applyFont="1"/>
    <xf numFmtId="0" fontId="4" fillId="0" borderId="0" xfId="0" applyFont="1" applyAlignment="1">
      <alignment vertical="top"/>
    </xf>
    <xf numFmtId="2" fontId="3" fillId="0" borderId="0" xfId="0" applyNumberFormat="1" applyFont="1" applyAlignment="1">
      <alignment horizontal="center" vertical="center"/>
    </xf>
    <xf numFmtId="49" fontId="4" fillId="0" borderId="0" xfId="2" applyNumberFormat="1" applyFont="1" applyAlignment="1">
      <alignment horizontal="center" vertical="center"/>
    </xf>
    <xf numFmtId="2" fontId="4" fillId="0" borderId="0" xfId="2" applyNumberFormat="1" applyFont="1" applyAlignment="1">
      <alignment horizontal="center" vertical="center"/>
    </xf>
    <xf numFmtId="4" fontId="4" fillId="0" borderId="0" xfId="2" applyNumberFormat="1" applyFont="1" applyAlignment="1">
      <alignment horizontal="center" vertical="center"/>
    </xf>
    <xf numFmtId="0" fontId="3" fillId="3" borderId="0" xfId="0" applyFont="1" applyFill="1" applyAlignment="1">
      <alignment horizontal="center" vertical="center"/>
    </xf>
    <xf numFmtId="49" fontId="4" fillId="0" borderId="0" xfId="0" applyNumberFormat="1" applyFont="1" applyAlignment="1">
      <alignment horizontal="center" vertical="center"/>
    </xf>
    <xf numFmtId="2" fontId="4" fillId="0" borderId="0" xfId="0" applyNumberFormat="1" applyFont="1" applyAlignment="1">
      <alignment horizontal="center" vertical="center"/>
    </xf>
    <xf numFmtId="1" fontId="4" fillId="0" borderId="0" xfId="0" applyNumberFormat="1" applyFont="1" applyAlignment="1">
      <alignment horizontal="center" vertical="center"/>
    </xf>
    <xf numFmtId="4" fontId="4" fillId="0" borderId="0" xfId="0" applyNumberFormat="1" applyFont="1" applyAlignment="1">
      <alignment horizontal="center" vertical="center"/>
    </xf>
    <xf numFmtId="166" fontId="4" fillId="0" borderId="0" xfId="2" applyNumberFormat="1" applyFont="1" applyAlignment="1">
      <alignment horizontal="center" vertical="center"/>
    </xf>
    <xf numFmtId="170" fontId="4" fillId="0" borderId="0" xfId="0" applyNumberFormat="1"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49" fontId="3" fillId="0" borderId="0" xfId="0" applyNumberFormat="1" applyFont="1" applyAlignment="1">
      <alignment horizontal="center" vertical="center"/>
    </xf>
    <xf numFmtId="1" fontId="3" fillId="0" borderId="0" xfId="0" applyNumberFormat="1" applyFont="1" applyAlignment="1">
      <alignment horizontal="center" vertical="center"/>
    </xf>
    <xf numFmtId="4" fontId="3" fillId="0" borderId="0" xfId="0" applyNumberFormat="1" applyFont="1" applyAlignment="1">
      <alignment horizontal="center" vertical="center"/>
    </xf>
    <xf numFmtId="49" fontId="3" fillId="3" borderId="0" xfId="0" applyNumberFormat="1" applyFont="1" applyFill="1" applyAlignment="1">
      <alignment horizontal="center" vertical="center"/>
    </xf>
    <xf numFmtId="2" fontId="3" fillId="3" borderId="0" xfId="0" applyNumberFormat="1" applyFont="1" applyFill="1" applyAlignment="1">
      <alignment horizontal="center" vertical="center"/>
    </xf>
    <xf numFmtId="1" fontId="3" fillId="3" borderId="0" xfId="0" applyNumberFormat="1" applyFont="1" applyFill="1" applyAlignment="1">
      <alignment horizontal="center" vertical="center"/>
    </xf>
    <xf numFmtId="4" fontId="3" fillId="3" borderId="0" xfId="0" applyNumberFormat="1" applyFont="1" applyFill="1" applyAlignment="1">
      <alignment horizontal="center" vertical="center"/>
    </xf>
    <xf numFmtId="0" fontId="4" fillId="0" borderId="0" xfId="0" quotePrefix="1" applyFont="1" applyAlignment="1">
      <alignment horizontal="center" vertical="center"/>
    </xf>
    <xf numFmtId="0" fontId="4" fillId="0" borderId="0" xfId="0" applyFont="1" applyAlignment="1">
      <alignment vertical="top" wrapText="1"/>
    </xf>
    <xf numFmtId="0" fontId="12" fillId="0" borderId="0" xfId="0" applyFont="1"/>
    <xf numFmtId="2" fontId="12" fillId="0" borderId="0" xfId="0" applyNumberFormat="1" applyFont="1" applyAlignment="1">
      <alignment horizontal="center" vertical="center"/>
    </xf>
    <xf numFmtId="1" fontId="12" fillId="0" borderId="0" xfId="0" applyNumberFormat="1" applyFont="1" applyAlignment="1">
      <alignment horizontal="center" vertical="center"/>
    </xf>
    <xf numFmtId="4" fontId="12" fillId="0" borderId="0" xfId="0" applyNumberFormat="1" applyFont="1" applyAlignment="1">
      <alignment horizontal="center" vertical="center"/>
    </xf>
    <xf numFmtId="0" fontId="4" fillId="0" borderId="0" xfId="2" applyFont="1"/>
    <xf numFmtId="0" fontId="11" fillId="0" borderId="0" xfId="2" applyFont="1" applyAlignment="1">
      <alignment wrapText="1"/>
    </xf>
    <xf numFmtId="0" fontId="12" fillId="0" borderId="0" xfId="0" applyFont="1" applyAlignment="1">
      <alignment horizontal="center" vertical="center"/>
    </xf>
    <xf numFmtId="0" fontId="3" fillId="0" borderId="0" xfId="0" applyFont="1" applyAlignment="1">
      <alignment wrapText="1"/>
    </xf>
    <xf numFmtId="49" fontId="4" fillId="0" borderId="0" xfId="0" applyNumberFormat="1" applyFont="1" applyAlignment="1">
      <alignment horizontal="center" vertical="center" wrapText="1"/>
    </xf>
    <xf numFmtId="2" fontId="4" fillId="0" borderId="0" xfId="0" applyNumberFormat="1" applyFont="1" applyAlignment="1">
      <alignment horizontal="center" vertical="center" wrapText="1"/>
    </xf>
    <xf numFmtId="0" fontId="3" fillId="0" borderId="0" xfId="0" applyFont="1" applyAlignment="1">
      <alignment horizontal="center" vertical="center" wrapText="1"/>
    </xf>
    <xf numFmtId="2" fontId="3" fillId="0" borderId="0" xfId="0" applyNumberFormat="1" applyFont="1" applyAlignment="1">
      <alignment wrapText="1"/>
    </xf>
    <xf numFmtId="0" fontId="4" fillId="0" borderId="0" xfId="2" applyFont="1" applyAlignment="1">
      <alignment vertical="center" wrapText="1"/>
    </xf>
    <xf numFmtId="0" fontId="4" fillId="0" borderId="0" xfId="2" applyFont="1" applyAlignment="1">
      <alignment horizontal="justify" vertical="center" wrapText="1"/>
    </xf>
    <xf numFmtId="4" fontId="4" fillId="0" borderId="8" xfId="0" applyNumberFormat="1" applyFont="1" applyBorder="1" applyAlignment="1">
      <alignment horizontal="center" vertical="center"/>
    </xf>
    <xf numFmtId="1" fontId="11" fillId="0" borderId="0" xfId="4" applyNumberFormat="1" applyFont="1" applyAlignment="1">
      <alignment horizontal="center" vertical="center" wrapText="1"/>
    </xf>
    <xf numFmtId="1" fontId="11" fillId="0" borderId="0" xfId="0" applyNumberFormat="1" applyFont="1" applyAlignment="1">
      <alignment horizontal="center" vertical="center" wrapText="1"/>
    </xf>
    <xf numFmtId="0" fontId="10" fillId="6" borderId="3" xfId="4" applyFont="1" applyFill="1" applyBorder="1" applyAlignment="1">
      <alignment horizontal="justify" vertical="center" wrapText="1"/>
    </xf>
    <xf numFmtId="44" fontId="10" fillId="6" borderId="3" xfId="6" applyFont="1" applyFill="1" applyBorder="1" applyAlignment="1">
      <alignment horizontal="justify" vertical="center" wrapText="1"/>
    </xf>
    <xf numFmtId="0" fontId="10" fillId="0" borderId="0" xfId="0" applyFont="1" applyAlignment="1">
      <alignment horizontal="justify" vertical="center" wrapText="1"/>
    </xf>
    <xf numFmtId="44" fontId="10" fillId="0" borderId="0" xfId="6" applyFont="1" applyFill="1" applyBorder="1" applyAlignment="1">
      <alignment horizontal="justify" vertical="center" wrapText="1"/>
    </xf>
    <xf numFmtId="0" fontId="11" fillId="8" borderId="0" xfId="2" applyFont="1" applyFill="1" applyAlignment="1">
      <alignment horizontal="justify" vertical="center" wrapText="1"/>
    </xf>
    <xf numFmtId="44" fontId="10" fillId="0" borderId="3" xfId="6" applyFont="1" applyBorder="1" applyAlignment="1">
      <alignment horizontal="justify" vertical="top" wrapText="1"/>
    </xf>
    <xf numFmtId="44" fontId="10" fillId="7" borderId="3" xfId="6" applyFont="1" applyFill="1" applyBorder="1" applyAlignment="1">
      <alignment horizontal="justify" vertical="top" wrapText="1"/>
    </xf>
    <xf numFmtId="44" fontId="12" fillId="0" borderId="0" xfId="6" applyFont="1" applyFill="1" applyBorder="1" applyAlignment="1">
      <alignment horizontal="right" wrapText="1"/>
    </xf>
    <xf numFmtId="44" fontId="4" fillId="8" borderId="0" xfId="2" applyNumberFormat="1" applyFont="1" applyFill="1" applyAlignment="1">
      <alignment horizontal="justify" vertical="center" wrapText="1"/>
    </xf>
    <xf numFmtId="0" fontId="11" fillId="0" borderId="0" xfId="2" applyFont="1" applyAlignment="1">
      <alignment horizontal="justify" vertical="center" wrapText="1"/>
    </xf>
    <xf numFmtId="44" fontId="4" fillId="0" borderId="0" xfId="2" applyNumberFormat="1" applyFont="1" applyAlignment="1">
      <alignment horizontal="justify" vertical="center" wrapText="1"/>
    </xf>
    <xf numFmtId="0" fontId="11" fillId="0" borderId="0" xfId="2" applyFont="1" applyAlignment="1">
      <alignment vertical="center" wrapText="1"/>
    </xf>
    <xf numFmtId="44" fontId="4" fillId="0" borderId="0" xfId="2" applyNumberFormat="1" applyFont="1" applyAlignment="1">
      <alignment vertical="center" wrapText="1"/>
    </xf>
    <xf numFmtId="44" fontId="10" fillId="0" borderId="9" xfId="6" applyFont="1" applyBorder="1" applyAlignment="1">
      <alignment horizontal="justify" vertical="top" wrapText="1"/>
    </xf>
    <xf numFmtId="0" fontId="4" fillId="0" borderId="0" xfId="2" applyFont="1" applyAlignment="1">
      <alignment horizontal="center" vertical="center"/>
    </xf>
    <xf numFmtId="1" fontId="4" fillId="0" borderId="0" xfId="4" applyNumberFormat="1" applyFont="1" applyAlignment="1">
      <alignment horizontal="center" vertical="center"/>
    </xf>
    <xf numFmtId="0" fontId="4" fillId="0" borderId="0" xfId="4" applyFont="1" applyAlignment="1">
      <alignment horizontal="center" vertical="center"/>
    </xf>
    <xf numFmtId="44" fontId="11" fillId="0" borderId="0" xfId="6" applyFont="1" applyBorder="1" applyAlignment="1">
      <alignment horizontal="center" vertical="center"/>
    </xf>
    <xf numFmtId="44" fontId="4" fillId="0" borderId="0" xfId="6" applyFont="1" applyBorder="1" applyAlignment="1">
      <alignment horizontal="center" vertical="center"/>
    </xf>
    <xf numFmtId="44" fontId="10" fillId="0" borderId="0" xfId="6" applyFont="1" applyBorder="1" applyAlignment="1">
      <alignment horizontal="center" vertical="center"/>
    </xf>
    <xf numFmtId="1" fontId="11" fillId="0" borderId="0" xfId="0" applyNumberFormat="1" applyFont="1" applyAlignment="1">
      <alignment horizontal="center" vertical="center"/>
    </xf>
    <xf numFmtId="172" fontId="4" fillId="0" borderId="0" xfId="6" applyNumberFormat="1" applyFont="1" applyBorder="1" applyAlignment="1">
      <alignment horizontal="center" vertical="center"/>
    </xf>
    <xf numFmtId="0" fontId="10" fillId="6" borderId="3" xfId="4" applyFont="1" applyFill="1" applyBorder="1" applyAlignment="1">
      <alignment horizontal="justify" vertical="center"/>
    </xf>
    <xf numFmtId="44" fontId="10" fillId="6" borderId="3" xfId="6" applyFont="1" applyFill="1" applyBorder="1" applyAlignment="1">
      <alignment horizontal="justify" vertical="center"/>
    </xf>
    <xf numFmtId="0" fontId="4" fillId="0" borderId="0" xfId="2" applyFont="1" applyAlignment="1">
      <alignment horizontal="justify" vertical="center"/>
    </xf>
    <xf numFmtId="0" fontId="10" fillId="0" borderId="0" xfId="0" applyFont="1" applyAlignment="1">
      <alignment horizontal="justify" vertical="center"/>
    </xf>
    <xf numFmtId="44" fontId="10" fillId="0" borderId="0" xfId="6" applyFont="1" applyFill="1" applyBorder="1" applyAlignment="1">
      <alignment horizontal="justify" vertical="center"/>
    </xf>
    <xf numFmtId="0" fontId="11" fillId="8" borderId="0" xfId="2" applyFont="1" applyFill="1" applyAlignment="1">
      <alignment horizontal="justify" vertical="center"/>
    </xf>
    <xf numFmtId="44" fontId="4" fillId="8" borderId="0" xfId="6" applyFont="1" applyFill="1" applyBorder="1" applyAlignment="1">
      <alignment horizontal="justify" vertical="center"/>
    </xf>
    <xf numFmtId="0" fontId="4" fillId="8" borderId="0" xfId="2" applyFont="1" applyFill="1" applyAlignment="1">
      <alignment horizontal="justify" vertical="center"/>
    </xf>
    <xf numFmtId="0" fontId="12" fillId="0" borderId="0" xfId="0" applyFont="1" applyAlignment="1">
      <alignment horizontal="justify" vertical="center"/>
    </xf>
    <xf numFmtId="4" fontId="4" fillId="0" borderId="0" xfId="2" applyNumberFormat="1" applyFont="1" applyAlignment="1">
      <alignment horizontal="justify" vertical="center"/>
    </xf>
    <xf numFmtId="44" fontId="4" fillId="0" borderId="0" xfId="6" applyFont="1" applyFill="1" applyBorder="1" applyAlignment="1">
      <alignment horizontal="justify" vertical="center"/>
    </xf>
    <xf numFmtId="44" fontId="11" fillId="0" borderId="0" xfId="6" applyFont="1" applyBorder="1" applyAlignment="1">
      <alignment horizontal="justify" vertical="center"/>
    </xf>
    <xf numFmtId="0" fontId="12" fillId="0" borderId="0" xfId="0" applyFont="1" applyAlignment="1">
      <alignment horizontal="justify" vertical="top"/>
    </xf>
    <xf numFmtId="44" fontId="4" fillId="0" borderId="0" xfId="6" applyFont="1" applyBorder="1" applyAlignment="1">
      <alignment horizontal="justify" vertical="center"/>
    </xf>
    <xf numFmtId="0" fontId="10" fillId="0" borderId="0" xfId="0" applyFont="1" applyAlignment="1">
      <alignment horizontal="justify" vertical="top"/>
    </xf>
    <xf numFmtId="1" fontId="4" fillId="0" borderId="0" xfId="4" applyNumberFormat="1" applyFont="1" applyAlignment="1">
      <alignment horizontal="justify" vertical="center"/>
    </xf>
    <xf numFmtId="44" fontId="4" fillId="0" borderId="0" xfId="6" applyFont="1" applyFill="1" applyBorder="1" applyAlignment="1">
      <alignment horizontal="justify" vertical="top"/>
    </xf>
    <xf numFmtId="2" fontId="4" fillId="0" borderId="0" xfId="4" applyNumberFormat="1" applyFont="1" applyAlignment="1">
      <alignment horizontal="justify" vertical="center"/>
    </xf>
    <xf numFmtId="44" fontId="12" fillId="0" borderId="0" xfId="6" applyFont="1" applyBorder="1" applyAlignment="1">
      <alignment horizontal="justify" vertical="top"/>
    </xf>
    <xf numFmtId="44" fontId="4" fillId="0" borderId="0" xfId="2" applyNumberFormat="1" applyFont="1" applyAlignment="1">
      <alignment horizontal="justify" vertical="center"/>
    </xf>
    <xf numFmtId="2" fontId="12" fillId="0" borderId="0" xfId="4" applyNumberFormat="1" applyFont="1" applyAlignment="1">
      <alignment horizontal="justify" vertical="center"/>
    </xf>
    <xf numFmtId="44" fontId="12" fillId="0" borderId="0" xfId="6" applyFont="1" applyAlignment="1">
      <alignment horizontal="justify" vertical="center"/>
    </xf>
    <xf numFmtId="0" fontId="11" fillId="0" borderId="0" xfId="4" applyFont="1" applyAlignment="1">
      <alignment horizontal="justify" vertical="top"/>
    </xf>
    <xf numFmtId="0" fontId="12" fillId="0" borderId="0" xfId="4" applyFont="1" applyAlignment="1">
      <alignment horizontal="justify" vertical="center"/>
    </xf>
    <xf numFmtId="2" fontId="12" fillId="0" borderId="0" xfId="0" applyNumberFormat="1" applyFont="1" applyAlignment="1">
      <alignment horizontal="justify" vertical="top"/>
    </xf>
    <xf numFmtId="0" fontId="10" fillId="0" borderId="0" xfId="4" applyFont="1" applyAlignment="1">
      <alignment horizontal="justify" vertical="top"/>
    </xf>
    <xf numFmtId="44" fontId="12" fillId="0" borderId="3" xfId="6" applyFont="1" applyBorder="1" applyAlignment="1">
      <alignment horizontal="justify" vertical="top"/>
    </xf>
    <xf numFmtId="44" fontId="10" fillId="0" borderId="3" xfId="6" applyFont="1" applyBorder="1" applyAlignment="1">
      <alignment horizontal="justify" vertical="top"/>
    </xf>
    <xf numFmtId="44" fontId="12" fillId="7" borderId="3" xfId="6" applyFont="1" applyFill="1" applyBorder="1" applyAlignment="1">
      <alignment horizontal="justify" vertical="top"/>
    </xf>
    <xf numFmtId="44" fontId="10" fillId="7" borderId="3" xfId="6" applyFont="1" applyFill="1" applyBorder="1" applyAlignment="1">
      <alignment horizontal="justify" vertical="top"/>
    </xf>
    <xf numFmtId="44" fontId="4" fillId="0" borderId="0" xfId="6" applyFont="1" applyAlignment="1">
      <alignment horizontal="center" vertical="center"/>
    </xf>
    <xf numFmtId="0" fontId="11" fillId="0" borderId="0" xfId="2" applyFont="1" applyAlignment="1">
      <alignment horizontal="justify" vertical="center"/>
    </xf>
    <xf numFmtId="1" fontId="11" fillId="0" borderId="0" xfId="4" applyNumberFormat="1" applyFont="1" applyAlignment="1">
      <alignment vertical="center" wrapText="1"/>
    </xf>
    <xf numFmtId="0" fontId="2" fillId="0" borderId="3" xfId="2" applyFont="1" applyBorder="1" applyAlignment="1">
      <alignment horizontal="center" vertical="center"/>
    </xf>
    <xf numFmtId="0" fontId="16" fillId="0" borderId="3" xfId="0" applyFont="1" applyBorder="1" applyAlignment="1">
      <alignment horizontal="center" vertical="center"/>
    </xf>
    <xf numFmtId="1" fontId="11" fillId="0" borderId="0" xfId="4" applyNumberFormat="1" applyFont="1" applyAlignment="1">
      <alignment vertical="center" wrapText="1"/>
    </xf>
    <xf numFmtId="1" fontId="11" fillId="0" borderId="0" xfId="0" applyNumberFormat="1" applyFont="1" applyAlignment="1">
      <alignment vertical="center" wrapText="1"/>
    </xf>
    <xf numFmtId="0" fontId="4" fillId="0" borderId="0" xfId="2" applyFont="1" applyAlignment="1">
      <alignment vertical="center" wrapText="1"/>
    </xf>
    <xf numFmtId="0" fontId="3" fillId="0" borderId="0" xfId="0" applyFont="1" applyAlignment="1">
      <alignment vertical="top" wrapText="1"/>
    </xf>
    <xf numFmtId="0" fontId="4" fillId="0" borderId="0" xfId="2" applyFont="1" applyAlignment="1">
      <alignment horizontal="center" vertical="center"/>
    </xf>
    <xf numFmtId="166" fontId="4" fillId="0" borderId="0" xfId="2" applyNumberFormat="1" applyFont="1" applyAlignment="1">
      <alignment horizontal="center" vertical="center"/>
    </xf>
    <xf numFmtId="1" fontId="11" fillId="0" borderId="0" xfId="4" applyNumberFormat="1" applyFont="1" applyAlignment="1">
      <alignment horizontal="left" vertical="center" wrapText="1"/>
    </xf>
    <xf numFmtId="1" fontId="4" fillId="0" borderId="0" xfId="4" applyNumberFormat="1" applyFont="1" applyAlignment="1">
      <alignment horizontal="left" vertical="center" wrapText="1"/>
    </xf>
    <xf numFmtId="0" fontId="2" fillId="2" borderId="0" xfId="2" applyFont="1" applyFill="1" applyAlignment="1">
      <alignment horizontal="left"/>
    </xf>
    <xf numFmtId="0" fontId="2" fillId="4" borderId="0" xfId="2" applyFont="1" applyFill="1" applyAlignment="1">
      <alignment horizontal="left"/>
    </xf>
    <xf numFmtId="0" fontId="2" fillId="0" borderId="0" xfId="2" applyFont="1" applyAlignment="1">
      <alignment horizontal="center"/>
    </xf>
    <xf numFmtId="166" fontId="2" fillId="0" borderId="0" xfId="2" applyNumberFormat="1" applyFont="1" applyAlignment="1">
      <alignment horizontal="center"/>
    </xf>
    <xf numFmtId="165" fontId="6" fillId="5" borderId="5" xfId="2" applyNumberFormat="1" applyFont="1" applyFill="1" applyBorder="1" applyAlignment="1">
      <alignment horizontal="left"/>
    </xf>
    <xf numFmtId="165" fontId="6" fillId="5" borderId="1" xfId="2" applyNumberFormat="1" applyFont="1" applyFill="1" applyBorder="1" applyAlignment="1">
      <alignment horizontal="left"/>
    </xf>
    <xf numFmtId="165" fontId="6" fillId="5" borderId="2" xfId="2" applyNumberFormat="1" applyFont="1" applyFill="1" applyBorder="1" applyAlignment="1">
      <alignment horizontal="left"/>
    </xf>
    <xf numFmtId="0" fontId="6" fillId="0" borderId="3" xfId="2" applyFont="1" applyBorder="1" applyAlignment="1">
      <alignment horizontal="left" vertical="center" wrapText="1"/>
    </xf>
    <xf numFmtId="0" fontId="6" fillId="0" borderId="5" xfId="2" applyFont="1" applyBorder="1" applyAlignment="1">
      <alignment horizontal="right"/>
    </xf>
    <xf numFmtId="0" fontId="6" fillId="0" borderId="2" xfId="2" applyFont="1" applyBorder="1" applyAlignment="1">
      <alignment horizontal="right"/>
    </xf>
    <xf numFmtId="0" fontId="16" fillId="0" borderId="3" xfId="0" applyFont="1" applyBorder="1" applyAlignment="1">
      <alignment horizontal="center" vertical="center"/>
    </xf>
    <xf numFmtId="0" fontId="6" fillId="0" borderId="3" xfId="2" applyFont="1" applyBorder="1" applyAlignment="1">
      <alignment horizontal="center" vertical="center"/>
    </xf>
    <xf numFmtId="0" fontId="6" fillId="0" borderId="6" xfId="2" applyFont="1" applyBorder="1" applyAlignment="1">
      <alignment horizontal="right"/>
    </xf>
    <xf numFmtId="0" fontId="6" fillId="0" borderId="7" xfId="2" applyFont="1" applyBorder="1" applyAlignment="1">
      <alignment horizontal="right"/>
    </xf>
    <xf numFmtId="0" fontId="18" fillId="0" borderId="3" xfId="2" applyFont="1" applyBorder="1" applyAlignment="1">
      <alignment horizontal="center" vertical="center" wrapText="1"/>
    </xf>
    <xf numFmtId="1" fontId="11" fillId="0" borderId="0" xfId="4" applyNumberFormat="1" applyFont="1" applyAlignment="1">
      <alignment horizontal="center" vertical="center"/>
    </xf>
    <xf numFmtId="1" fontId="4" fillId="0" borderId="0" xfId="4" applyNumberFormat="1" applyFont="1" applyAlignment="1">
      <alignment horizontal="center" vertical="center"/>
    </xf>
    <xf numFmtId="1" fontId="11" fillId="0" borderId="0" xfId="4" applyNumberFormat="1" applyFont="1" applyAlignment="1">
      <alignment horizontal="center" vertical="center" wrapText="1"/>
    </xf>
    <xf numFmtId="1" fontId="4" fillId="0" borderId="0" xfId="4" applyNumberFormat="1" applyFont="1" applyAlignment="1">
      <alignment horizontal="center" vertical="center" wrapText="1"/>
    </xf>
    <xf numFmtId="1" fontId="11" fillId="0" borderId="0" xfId="4" applyNumberFormat="1" applyFont="1" applyAlignment="1">
      <alignment horizontal="justify" vertical="center" wrapText="1"/>
    </xf>
  </cellXfs>
  <cellStyles count="7">
    <cellStyle name="Euro" xfId="1"/>
    <cellStyle name="Millares 2 3" xfId="5"/>
    <cellStyle name="Moneda" xfId="6" builtinId="4"/>
    <cellStyle name="Normal" xfId="0" builtinId="0"/>
    <cellStyle name="Normal 2" xfId="2"/>
    <cellStyle name="Normal 2 2" xfId="4"/>
    <cellStyle name="Normal 3"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25"/>
  <sheetViews>
    <sheetView topLeftCell="A8" zoomScaleNormal="100" workbookViewId="0">
      <pane ySplit="780" activePane="bottomLeft"/>
      <selection activeCell="L2" sqref="L2"/>
      <selection pane="bottomLeft" activeCell="B3" sqref="B3:J4"/>
    </sheetView>
  </sheetViews>
  <sheetFormatPr baseColWidth="10" defaultColWidth="13.5703125" defaultRowHeight="12" x14ac:dyDescent="0.2"/>
  <cols>
    <col min="1" max="1" width="11.42578125" style="103" customWidth="1"/>
    <col min="2" max="2" width="58.42578125" style="12" customWidth="1"/>
    <col min="3" max="3" width="8.28515625" style="109" customWidth="1"/>
    <col min="4" max="4" width="18.140625" style="94" bestFit="1" customWidth="1"/>
    <col min="5" max="5" width="6.85546875" style="94" bestFit="1" customWidth="1"/>
    <col min="6" max="6" width="11.7109375" style="81" bestFit="1" customWidth="1"/>
    <col min="7" max="7" width="13" style="81" bestFit="1" customWidth="1"/>
    <col min="8" max="8" width="7" style="104" bestFit="1" customWidth="1"/>
    <col min="9" max="9" width="16.85546875" style="105" bestFit="1" customWidth="1"/>
    <col min="10" max="10" width="16.140625" style="106" bestFit="1" customWidth="1"/>
    <col min="11" max="16384" width="13.5703125" style="103"/>
  </cols>
  <sheetData>
    <row r="1" spans="1:13" ht="15" customHeight="1" x14ac:dyDescent="0.2">
      <c r="B1" s="174" t="s">
        <v>306</v>
      </c>
      <c r="C1" s="174"/>
      <c r="D1" s="174"/>
      <c r="E1" s="174"/>
      <c r="F1" s="174"/>
      <c r="G1" s="174"/>
      <c r="H1" s="174"/>
      <c r="I1" s="174"/>
      <c r="J1" s="174"/>
    </row>
    <row r="2" spans="1:13" ht="15" customHeight="1" x14ac:dyDescent="0.2">
      <c r="B2" s="71" t="s">
        <v>307</v>
      </c>
      <c r="C2" s="71"/>
      <c r="D2" s="71"/>
      <c r="E2" s="71"/>
      <c r="F2" s="71"/>
      <c r="G2" s="71"/>
      <c r="H2" s="71"/>
      <c r="I2" s="71"/>
      <c r="J2" s="71"/>
    </row>
    <row r="3" spans="1:13" ht="22.5" customHeight="1" x14ac:dyDescent="0.2">
      <c r="A3" s="71" t="s">
        <v>308</v>
      </c>
      <c r="B3" s="177"/>
      <c r="C3" s="177"/>
      <c r="D3" s="177"/>
      <c r="E3" s="177"/>
      <c r="F3" s="177"/>
      <c r="G3" s="177"/>
      <c r="H3" s="177"/>
      <c r="I3" s="177"/>
      <c r="J3" s="177"/>
    </row>
    <row r="4" spans="1:13" x14ac:dyDescent="0.2">
      <c r="A4" s="72"/>
      <c r="B4" s="177"/>
      <c r="C4" s="177"/>
      <c r="D4" s="177"/>
      <c r="E4" s="177"/>
      <c r="F4" s="177"/>
      <c r="G4" s="177"/>
      <c r="H4" s="177"/>
      <c r="I4" s="177"/>
      <c r="J4" s="177"/>
    </row>
    <row r="5" spans="1:13" x14ac:dyDescent="0.2">
      <c r="A5" s="73"/>
      <c r="B5" s="75"/>
      <c r="C5" s="3"/>
      <c r="D5" s="4"/>
      <c r="E5" s="5"/>
      <c r="F5" s="6"/>
    </row>
    <row r="6" spans="1:13" x14ac:dyDescent="0.2">
      <c r="A6" s="76"/>
      <c r="B6" s="178" t="s">
        <v>9</v>
      </c>
      <c r="C6" s="178"/>
      <c r="D6" s="178"/>
      <c r="E6" s="178"/>
      <c r="F6" s="6"/>
    </row>
    <row r="8" spans="1:13" s="77" customFormat="1" x14ac:dyDescent="0.2">
      <c r="A8" s="179" t="s">
        <v>3</v>
      </c>
      <c r="B8" s="179" t="s">
        <v>4</v>
      </c>
      <c r="C8" s="181" t="s">
        <v>10</v>
      </c>
      <c r="D8" s="181" t="s">
        <v>11</v>
      </c>
      <c r="E8" s="181"/>
      <c r="F8" s="181" t="s">
        <v>12</v>
      </c>
      <c r="G8" s="181"/>
      <c r="H8" s="181"/>
      <c r="I8" s="10" t="s">
        <v>13</v>
      </c>
      <c r="J8" s="11" t="s">
        <v>14</v>
      </c>
    </row>
    <row r="9" spans="1:13" s="77" customFormat="1" x14ac:dyDescent="0.2">
      <c r="A9" s="179"/>
      <c r="B9" s="179"/>
      <c r="C9" s="181"/>
      <c r="D9" s="82" t="s">
        <v>15</v>
      </c>
      <c r="E9" s="82" t="s">
        <v>16</v>
      </c>
      <c r="F9" s="83" t="s">
        <v>17</v>
      </c>
      <c r="G9" s="83" t="s">
        <v>18</v>
      </c>
      <c r="H9" s="83" t="s">
        <v>19</v>
      </c>
      <c r="I9" s="10" t="s">
        <v>20</v>
      </c>
      <c r="J9" s="84" t="s">
        <v>21</v>
      </c>
    </row>
    <row r="10" spans="1:13" s="107" customFormat="1" ht="16.5" customHeight="1" x14ac:dyDescent="0.2">
      <c r="B10" s="108" t="s">
        <v>95</v>
      </c>
      <c r="C10" s="8"/>
      <c r="D10" s="8"/>
      <c r="E10" s="8"/>
      <c r="F10" s="8"/>
      <c r="G10" s="8"/>
      <c r="H10" s="8"/>
      <c r="I10" s="8"/>
      <c r="J10" s="8"/>
    </row>
    <row r="11" spans="1:13" s="107" customFormat="1" ht="16.5" customHeight="1" x14ac:dyDescent="0.2">
      <c r="B11" s="108"/>
      <c r="C11" s="8"/>
      <c r="D11" s="8"/>
      <c r="E11" s="8"/>
      <c r="F11" s="8"/>
      <c r="G11" s="8"/>
      <c r="H11" s="8"/>
      <c r="I11" s="8"/>
      <c r="J11" s="8"/>
    </row>
    <row r="12" spans="1:13" s="77" customFormat="1" ht="24" x14ac:dyDescent="0.2">
      <c r="B12" s="14" t="str">
        <f>+PRESUPUESTO!B12</f>
        <v xml:space="preserve">   TRAZO Y NIVELACION DE TERRENO NATURAL A REVENTON DE HILO ESTABLECIENDO EJES Y REFERENCIAS NECESARIAS, P.U.O.T.</v>
      </c>
      <c r="C12" s="85" t="s">
        <v>0</v>
      </c>
      <c r="D12" s="86" t="s">
        <v>124</v>
      </c>
      <c r="E12" s="86" t="s">
        <v>125</v>
      </c>
      <c r="F12" s="87">
        <v>9.27</v>
      </c>
      <c r="G12" s="87">
        <v>9.8800000000000008</v>
      </c>
      <c r="H12" s="87"/>
      <c r="I12" s="88">
        <v>1</v>
      </c>
      <c r="J12" s="89">
        <f>F12*G12*I12</f>
        <v>91.587600000000009</v>
      </c>
      <c r="K12" s="107"/>
      <c r="L12" s="107"/>
      <c r="M12" s="107"/>
    </row>
    <row r="13" spans="1:13" s="77" customFormat="1" ht="15.75" customHeight="1" x14ac:dyDescent="0.2">
      <c r="B13" s="14"/>
      <c r="C13" s="85"/>
      <c r="D13" s="86"/>
      <c r="E13" s="86"/>
      <c r="F13" s="87"/>
      <c r="G13" s="87"/>
      <c r="H13" s="87"/>
      <c r="I13" s="88" t="s">
        <v>23</v>
      </c>
      <c r="J13" s="89">
        <f>SUM(J12)</f>
        <v>91.587600000000009</v>
      </c>
      <c r="K13" s="107"/>
      <c r="L13" s="107"/>
      <c r="M13" s="107"/>
    </row>
    <row r="14" spans="1:13" s="77" customFormat="1" ht="15.75" customHeight="1" x14ac:dyDescent="0.2">
      <c r="B14" s="14"/>
      <c r="C14" s="85"/>
      <c r="D14" s="86"/>
      <c r="E14" s="86"/>
      <c r="F14" s="87"/>
      <c r="G14" s="87"/>
      <c r="H14" s="87"/>
      <c r="I14" s="88"/>
      <c r="J14" s="89"/>
      <c r="K14" s="107"/>
      <c r="L14" s="107"/>
      <c r="M14" s="107"/>
    </row>
    <row r="15" spans="1:13" s="77" customFormat="1" ht="15.75" customHeight="1" x14ac:dyDescent="0.2">
      <c r="B15" s="14"/>
      <c r="C15" s="85"/>
      <c r="D15" s="86"/>
      <c r="E15" s="86"/>
      <c r="F15" s="87"/>
      <c r="G15" s="87"/>
      <c r="H15" s="87"/>
      <c r="I15" s="88"/>
      <c r="J15" s="89"/>
      <c r="K15" s="107"/>
      <c r="L15" s="107"/>
      <c r="M15" s="107"/>
    </row>
    <row r="16" spans="1:13" s="77" customFormat="1" ht="15.75" customHeight="1" x14ac:dyDescent="0.2">
      <c r="B16" s="14"/>
      <c r="C16" s="85"/>
      <c r="D16" s="86"/>
      <c r="E16" s="86"/>
      <c r="F16" s="87"/>
      <c r="G16" s="87"/>
      <c r="H16" s="87"/>
      <c r="I16" s="88"/>
      <c r="J16" s="89"/>
      <c r="K16" s="107"/>
      <c r="L16" s="107"/>
      <c r="M16" s="107"/>
    </row>
    <row r="17" spans="2:17" s="77" customFormat="1" ht="48" x14ac:dyDescent="0.2">
      <c r="B17" s="14" t="str">
        <f>+PRESUPUESTO!B13</f>
        <v xml:space="preserve">   EXCAVACION A MANO, EN TERRENO TIPO "B", DE 0.00 HASTA 2.00 MTS. DE PROFUNDIDAD, CONSIDERANDO AFINE DE FONDO Y TALUD, INCLUYE: MANO DE OBRA, EQUIPO Y HERRAMIENTA, P.U.O.T.</v>
      </c>
      <c r="C17" s="85" t="s">
        <v>1</v>
      </c>
      <c r="D17" s="86" t="s">
        <v>124</v>
      </c>
      <c r="E17" s="86" t="s">
        <v>125</v>
      </c>
      <c r="F17" s="87">
        <v>9.27</v>
      </c>
      <c r="G17" s="87">
        <v>9.8800000000000008</v>
      </c>
      <c r="H17" s="87">
        <v>0.4</v>
      </c>
      <c r="I17" s="88">
        <v>1</v>
      </c>
      <c r="J17" s="89">
        <f>G17*H17*F17*I17</f>
        <v>36.635040000000004</v>
      </c>
      <c r="K17" s="107"/>
      <c r="L17" s="107"/>
      <c r="M17" s="107"/>
    </row>
    <row r="18" spans="2:17" s="77" customFormat="1" ht="15.75" customHeight="1" x14ac:dyDescent="0.2">
      <c r="B18" s="14"/>
      <c r="C18" s="85"/>
      <c r="D18" s="86" t="s">
        <v>175</v>
      </c>
      <c r="E18" s="86"/>
      <c r="F18" s="87"/>
      <c r="G18" s="87"/>
      <c r="H18" s="87"/>
      <c r="I18" s="88"/>
      <c r="J18" s="89"/>
      <c r="K18" s="107"/>
      <c r="L18" s="107"/>
      <c r="M18" s="107"/>
    </row>
    <row r="19" spans="2:17" s="77" customFormat="1" ht="15.75" customHeight="1" x14ac:dyDescent="0.2">
      <c r="B19" s="14"/>
      <c r="C19" s="85"/>
      <c r="D19" s="86" t="s">
        <v>128</v>
      </c>
      <c r="E19" s="86" t="s">
        <v>141</v>
      </c>
      <c r="F19" s="182">
        <v>19.242000000000001</v>
      </c>
      <c r="G19" s="182"/>
      <c r="H19" s="87">
        <v>0.35</v>
      </c>
      <c r="I19" s="88">
        <v>1</v>
      </c>
      <c r="J19" s="89">
        <f>I19*F19*H19</f>
        <v>6.7347000000000001</v>
      </c>
      <c r="K19" s="107"/>
      <c r="L19" s="107"/>
      <c r="M19" s="107"/>
    </row>
    <row r="20" spans="2:17" s="77" customFormat="1" ht="15.75" customHeight="1" x14ac:dyDescent="0.2">
      <c r="B20" s="14"/>
      <c r="C20" s="85"/>
      <c r="D20" s="86" t="s">
        <v>90</v>
      </c>
      <c r="E20" s="86"/>
      <c r="F20" s="87"/>
      <c r="G20" s="87"/>
      <c r="H20" s="87"/>
      <c r="I20" s="88"/>
      <c r="J20" s="89"/>
      <c r="K20" s="107"/>
      <c r="L20" s="107"/>
      <c r="M20" s="107"/>
    </row>
    <row r="21" spans="2:17" s="77" customFormat="1" x14ac:dyDescent="0.2">
      <c r="B21" s="14"/>
      <c r="C21" s="85"/>
      <c r="D21" s="86" t="s">
        <v>124</v>
      </c>
      <c r="E21" s="86" t="s">
        <v>125</v>
      </c>
      <c r="F21" s="87">
        <v>32.700000000000003</v>
      </c>
      <c r="G21" s="87">
        <v>1.9</v>
      </c>
      <c r="H21" s="87">
        <v>0.85</v>
      </c>
      <c r="I21" s="88">
        <v>1</v>
      </c>
      <c r="J21" s="89">
        <f>G21*H21*F21*I21</f>
        <v>52.810500000000005</v>
      </c>
      <c r="K21" s="107"/>
      <c r="L21" s="107"/>
      <c r="M21" s="107"/>
      <c r="O21" s="74"/>
      <c r="Q21" s="74"/>
    </row>
    <row r="22" spans="2:17" s="77" customFormat="1" ht="15.75" customHeight="1" x14ac:dyDescent="0.2">
      <c r="B22" s="14"/>
      <c r="C22" s="85"/>
      <c r="D22" s="86" t="s">
        <v>129</v>
      </c>
      <c r="E22" s="86"/>
      <c r="F22" s="87"/>
      <c r="G22" s="87"/>
      <c r="H22" s="87"/>
      <c r="I22" s="88"/>
      <c r="J22" s="89"/>
      <c r="K22" s="107"/>
      <c r="L22" s="107"/>
      <c r="M22" s="107"/>
    </row>
    <row r="23" spans="2:17" s="77" customFormat="1" x14ac:dyDescent="0.2">
      <c r="B23" s="14"/>
      <c r="C23" s="85"/>
      <c r="D23" s="86" t="s">
        <v>128</v>
      </c>
      <c r="E23" s="86" t="s">
        <v>135</v>
      </c>
      <c r="F23" s="87">
        <v>1.8</v>
      </c>
      <c r="G23" s="87">
        <v>1.8</v>
      </c>
      <c r="H23" s="87">
        <v>0.5</v>
      </c>
      <c r="I23" s="88">
        <v>4</v>
      </c>
      <c r="J23" s="89">
        <f>G23*H23*F23*I23</f>
        <v>6.48</v>
      </c>
      <c r="K23" s="107"/>
      <c r="L23" s="107"/>
      <c r="M23" s="107"/>
      <c r="O23" s="74"/>
      <c r="Q23" s="74"/>
    </row>
    <row r="24" spans="2:17" s="77" customFormat="1" x14ac:dyDescent="0.2">
      <c r="B24" s="14"/>
      <c r="C24" s="85"/>
      <c r="D24" s="86" t="s">
        <v>124</v>
      </c>
      <c r="E24" s="86" t="s">
        <v>125</v>
      </c>
      <c r="F24" s="87">
        <v>1.8</v>
      </c>
      <c r="G24" s="87">
        <v>0.5</v>
      </c>
      <c r="H24" s="87">
        <v>0.85</v>
      </c>
      <c r="I24" s="88">
        <v>7</v>
      </c>
      <c r="J24" s="89">
        <f>G24*H24*F24*I24</f>
        <v>5.3550000000000004</v>
      </c>
      <c r="K24" s="107"/>
      <c r="L24" s="107"/>
      <c r="M24" s="107"/>
      <c r="O24" s="74"/>
      <c r="Q24" s="74"/>
    </row>
    <row r="25" spans="2:17" s="77" customFormat="1" x14ac:dyDescent="0.2">
      <c r="B25" s="14"/>
      <c r="C25" s="85"/>
      <c r="D25" s="86" t="s">
        <v>124</v>
      </c>
      <c r="E25" s="86" t="s">
        <v>125</v>
      </c>
      <c r="F25" s="87">
        <v>0.5</v>
      </c>
      <c r="G25" s="87">
        <v>0.5</v>
      </c>
      <c r="H25" s="87">
        <v>0.85</v>
      </c>
      <c r="I25" s="88">
        <v>3</v>
      </c>
      <c r="J25" s="89">
        <f>G25*H25*F25*I25</f>
        <v>0.63749999999999996</v>
      </c>
      <c r="K25" s="107"/>
      <c r="L25" s="107"/>
      <c r="M25" s="107"/>
      <c r="O25" s="74"/>
      <c r="Q25" s="74"/>
    </row>
    <row r="26" spans="2:17" s="77" customFormat="1" x14ac:dyDescent="0.2">
      <c r="B26" s="12"/>
      <c r="C26" s="85"/>
      <c r="D26" s="86"/>
      <c r="E26" s="86"/>
      <c r="F26" s="87"/>
      <c r="G26" s="87"/>
      <c r="H26" s="87"/>
      <c r="I26" s="88" t="s">
        <v>23</v>
      </c>
      <c r="J26" s="89">
        <f>SUM(J17:J25)</f>
        <v>108.65274000000002</v>
      </c>
      <c r="K26" s="107"/>
      <c r="L26" s="107"/>
      <c r="M26" s="107"/>
      <c r="N26" s="74"/>
      <c r="O26" s="74"/>
      <c r="Q26" s="74"/>
    </row>
    <row r="27" spans="2:17" s="77" customFormat="1" x14ac:dyDescent="0.2">
      <c r="B27" s="12"/>
      <c r="C27" s="85"/>
      <c r="D27" s="86"/>
      <c r="E27" s="86"/>
      <c r="F27" s="87"/>
      <c r="G27" s="87"/>
      <c r="H27" s="87"/>
      <c r="I27" s="88"/>
      <c r="J27" s="89"/>
      <c r="K27" s="107"/>
      <c r="L27" s="107"/>
      <c r="M27" s="107"/>
      <c r="N27" s="74"/>
      <c r="O27" s="74"/>
    </row>
    <row r="28" spans="2:17" s="77" customFormat="1" x14ac:dyDescent="0.2">
      <c r="B28" s="12"/>
      <c r="C28" s="85"/>
      <c r="D28" s="86"/>
      <c r="E28" s="86"/>
      <c r="F28" s="87"/>
      <c r="G28" s="87"/>
      <c r="H28" s="87"/>
      <c r="I28" s="88"/>
      <c r="J28" s="89"/>
      <c r="K28" s="107"/>
      <c r="L28" s="107"/>
      <c r="M28" s="107"/>
      <c r="N28" s="74"/>
      <c r="O28" s="74"/>
    </row>
    <row r="29" spans="2:17" s="77" customFormat="1" ht="48" x14ac:dyDescent="0.2">
      <c r="B29" s="14" t="str">
        <f>PRESUPUESTO!B14</f>
        <v xml:space="preserve">   SUMINISTRO Y RELLENO DE MATERIAL INERTE  COMPACTADO POR MEDIOS MECANICOS AL 95% DE ESPESOR PVSM, EN CAPAS DE 0.15 MTS, MEDIDO COMPACTO, INCLUYE: MATERIALES, MANO DE OBRA, EQUIPO Y HERRAMIENTA, P.U.O.T.</v>
      </c>
      <c r="C29" s="85" t="s">
        <v>1</v>
      </c>
      <c r="D29" s="86" t="s">
        <v>124</v>
      </c>
      <c r="E29" s="86" t="s">
        <v>125</v>
      </c>
      <c r="F29" s="87">
        <v>9.27</v>
      </c>
      <c r="G29" s="87">
        <v>9.8800000000000008</v>
      </c>
      <c r="H29" s="87">
        <v>0.4</v>
      </c>
      <c r="I29" s="88">
        <v>1</v>
      </c>
      <c r="J29" s="89">
        <f>G29*H29*F29*I29</f>
        <v>36.635040000000004</v>
      </c>
      <c r="K29" s="107"/>
      <c r="L29" s="107"/>
      <c r="M29" s="107"/>
      <c r="N29" s="74"/>
      <c r="O29" s="74"/>
    </row>
    <row r="30" spans="2:17" s="77" customFormat="1" ht="15" customHeight="1" x14ac:dyDescent="0.2">
      <c r="B30" s="14"/>
      <c r="C30" s="85"/>
      <c r="D30" s="86" t="s">
        <v>175</v>
      </c>
      <c r="E30" s="86"/>
      <c r="F30" s="87"/>
      <c r="G30" s="87"/>
      <c r="H30" s="87"/>
      <c r="I30" s="88"/>
      <c r="J30" s="89"/>
      <c r="K30" s="107"/>
      <c r="L30" s="107"/>
      <c r="M30" s="107"/>
      <c r="N30" s="74"/>
      <c r="O30" s="74"/>
    </row>
    <row r="31" spans="2:17" s="77" customFormat="1" x14ac:dyDescent="0.2">
      <c r="B31" s="14"/>
      <c r="C31" s="85"/>
      <c r="D31" s="86" t="s">
        <v>128</v>
      </c>
      <c r="E31" s="86" t="s">
        <v>141</v>
      </c>
      <c r="F31" s="182">
        <v>19.242000000000001</v>
      </c>
      <c r="G31" s="182"/>
      <c r="H31" s="87">
        <v>0.35</v>
      </c>
      <c r="I31" s="88">
        <v>1</v>
      </c>
      <c r="J31" s="89">
        <f>I31*F31*H31</f>
        <v>6.7347000000000001</v>
      </c>
      <c r="K31" s="107"/>
      <c r="L31" s="107"/>
      <c r="M31" s="107"/>
      <c r="N31" s="74"/>
    </row>
    <row r="32" spans="2:17" s="77" customFormat="1" x14ac:dyDescent="0.2">
      <c r="B32" s="14"/>
      <c r="C32" s="85"/>
      <c r="D32" s="86" t="s">
        <v>90</v>
      </c>
      <c r="E32" s="86"/>
      <c r="F32" s="87"/>
      <c r="G32" s="87"/>
      <c r="H32" s="87"/>
      <c r="I32" s="88"/>
      <c r="J32" s="89"/>
      <c r="K32" s="107"/>
      <c r="L32" s="107"/>
      <c r="M32" s="107"/>
      <c r="N32" s="74"/>
    </row>
    <row r="33" spans="2:15" s="77" customFormat="1" x14ac:dyDescent="0.2">
      <c r="B33" s="14"/>
      <c r="C33" s="85"/>
      <c r="D33" s="86" t="s">
        <v>124</v>
      </c>
      <c r="E33" s="86" t="s">
        <v>125</v>
      </c>
      <c r="F33" s="87">
        <v>32.700000000000003</v>
      </c>
      <c r="G33" s="87">
        <v>1.9</v>
      </c>
      <c r="H33" s="87">
        <v>0.85</v>
      </c>
      <c r="I33" s="88">
        <v>1</v>
      </c>
      <c r="J33" s="89">
        <f>G33*H33*F33*I33</f>
        <v>52.810500000000005</v>
      </c>
      <c r="K33" s="107"/>
      <c r="L33" s="107"/>
      <c r="M33" s="107"/>
      <c r="N33" s="74"/>
    </row>
    <row r="34" spans="2:15" s="77" customFormat="1" x14ac:dyDescent="0.2">
      <c r="B34" s="14"/>
      <c r="C34" s="85"/>
      <c r="D34" s="86" t="s">
        <v>129</v>
      </c>
      <c r="E34" s="86"/>
      <c r="F34" s="87"/>
      <c r="G34" s="87"/>
      <c r="H34" s="87"/>
      <c r="I34" s="88"/>
      <c r="J34" s="89"/>
      <c r="K34" s="107"/>
      <c r="L34" s="107"/>
      <c r="M34" s="107"/>
      <c r="N34" s="74"/>
    </row>
    <row r="35" spans="2:15" s="77" customFormat="1" x14ac:dyDescent="0.2">
      <c r="B35" s="14"/>
      <c r="C35" s="85"/>
      <c r="D35" s="86" t="s">
        <v>128</v>
      </c>
      <c r="E35" s="86" t="s">
        <v>135</v>
      </c>
      <c r="F35" s="87">
        <v>1.8</v>
      </c>
      <c r="G35" s="87">
        <v>1.8</v>
      </c>
      <c r="H35" s="87">
        <v>0.5</v>
      </c>
      <c r="I35" s="88">
        <v>4</v>
      </c>
      <c r="J35" s="89">
        <f>G35*H35*F35*I35</f>
        <v>6.48</v>
      </c>
      <c r="K35" s="107"/>
      <c r="L35" s="107"/>
      <c r="M35" s="107"/>
      <c r="N35" s="74"/>
    </row>
    <row r="36" spans="2:15" s="77" customFormat="1" x14ac:dyDescent="0.2">
      <c r="B36" s="14"/>
      <c r="C36" s="85"/>
      <c r="D36" s="86" t="s">
        <v>124</v>
      </c>
      <c r="E36" s="86" t="s">
        <v>125</v>
      </c>
      <c r="F36" s="87">
        <v>1.8</v>
      </c>
      <c r="G36" s="87">
        <v>0.5</v>
      </c>
      <c r="H36" s="87">
        <v>0.85</v>
      </c>
      <c r="I36" s="88">
        <v>7</v>
      </c>
      <c r="J36" s="89">
        <f>G36*H36*F36*I36</f>
        <v>5.3550000000000004</v>
      </c>
      <c r="K36" s="107"/>
      <c r="L36" s="107"/>
      <c r="M36" s="107"/>
      <c r="N36" s="74"/>
    </row>
    <row r="37" spans="2:15" s="77" customFormat="1" x14ac:dyDescent="0.2">
      <c r="B37" s="14"/>
      <c r="C37" s="85"/>
      <c r="D37" s="86" t="s">
        <v>124</v>
      </c>
      <c r="E37" s="86" t="s">
        <v>125</v>
      </c>
      <c r="F37" s="87">
        <v>0.5</v>
      </c>
      <c r="G37" s="87">
        <v>0.5</v>
      </c>
      <c r="H37" s="87">
        <v>0.85</v>
      </c>
      <c r="I37" s="88">
        <v>3</v>
      </c>
      <c r="J37" s="89">
        <f>G37*H37*F37*I37</f>
        <v>0.63749999999999996</v>
      </c>
      <c r="K37" s="107"/>
      <c r="L37" s="107"/>
      <c r="M37" s="107"/>
      <c r="N37" s="74"/>
    </row>
    <row r="38" spans="2:15" s="77" customFormat="1" ht="15" customHeight="1" x14ac:dyDescent="0.2">
      <c r="B38" s="14"/>
      <c r="C38" s="85"/>
      <c r="D38" s="86" t="s">
        <v>74</v>
      </c>
      <c r="E38" s="86"/>
      <c r="F38" s="87"/>
      <c r="G38" s="87"/>
      <c r="H38" s="87"/>
      <c r="I38" s="88"/>
      <c r="J38" s="89"/>
      <c r="N38" s="74"/>
      <c r="O38" s="74"/>
    </row>
    <row r="39" spans="2:15" s="77" customFormat="1" ht="15" customHeight="1" x14ac:dyDescent="0.2">
      <c r="B39" s="14"/>
      <c r="C39" s="85"/>
      <c r="D39" s="86" t="s">
        <v>94</v>
      </c>
      <c r="E39" s="86"/>
      <c r="F39" s="87"/>
      <c r="G39" s="87"/>
      <c r="H39" s="87"/>
      <c r="I39" s="88"/>
      <c r="J39" s="89"/>
      <c r="N39" s="74"/>
      <c r="O39" s="74"/>
    </row>
    <row r="40" spans="2:15" s="77" customFormat="1" x14ac:dyDescent="0.2">
      <c r="B40" s="78"/>
      <c r="C40" s="85"/>
      <c r="D40" s="86" t="s">
        <v>176</v>
      </c>
      <c r="E40" s="86"/>
      <c r="F40" s="87"/>
      <c r="G40" s="87"/>
      <c r="H40" s="87"/>
      <c r="I40" s="88"/>
      <c r="J40" s="89"/>
      <c r="N40" s="74"/>
      <c r="O40" s="74"/>
    </row>
    <row r="41" spans="2:15" s="77" customFormat="1" x14ac:dyDescent="0.2">
      <c r="B41" s="78"/>
      <c r="C41" s="85"/>
      <c r="D41" s="86" t="s">
        <v>124</v>
      </c>
      <c r="E41" s="86" t="s">
        <v>125</v>
      </c>
      <c r="F41" s="90">
        <v>34.08</v>
      </c>
      <c r="G41" s="87"/>
      <c r="H41" s="87">
        <v>0.05</v>
      </c>
      <c r="I41" s="88">
        <v>-1</v>
      </c>
      <c r="J41" s="89">
        <f>H41*F41*I41</f>
        <v>-1.704</v>
      </c>
      <c r="N41" s="74"/>
      <c r="O41" s="74"/>
    </row>
    <row r="42" spans="2:15" s="77" customFormat="1" x14ac:dyDescent="0.2">
      <c r="B42" s="78"/>
      <c r="C42" s="85"/>
      <c r="D42" s="86" t="s">
        <v>128</v>
      </c>
      <c r="E42" s="86" t="s">
        <v>135</v>
      </c>
      <c r="F42" s="90">
        <v>0.81</v>
      </c>
      <c r="G42" s="87"/>
      <c r="H42" s="87">
        <v>0.05</v>
      </c>
      <c r="I42" s="88">
        <v>-4</v>
      </c>
      <c r="J42" s="89">
        <f>H42*F42*I42</f>
        <v>-0.16200000000000003</v>
      </c>
      <c r="N42" s="74"/>
      <c r="O42" s="74"/>
    </row>
    <row r="43" spans="2:15" s="77" customFormat="1" x14ac:dyDescent="0.2">
      <c r="B43" s="78"/>
      <c r="C43" s="85"/>
      <c r="D43" s="86" t="s">
        <v>90</v>
      </c>
      <c r="E43" s="86"/>
      <c r="F43" s="87"/>
      <c r="G43" s="87"/>
      <c r="H43" s="87"/>
      <c r="I43" s="88"/>
      <c r="J43" s="89"/>
      <c r="N43" s="74"/>
      <c r="O43" s="74"/>
    </row>
    <row r="44" spans="2:15" s="77" customFormat="1" x14ac:dyDescent="0.2">
      <c r="B44" s="78"/>
      <c r="C44" s="85"/>
      <c r="D44" s="86" t="s">
        <v>124</v>
      </c>
      <c r="E44" s="86" t="s">
        <v>125</v>
      </c>
      <c r="F44" s="90">
        <v>0.47499999999999998</v>
      </c>
      <c r="G44" s="87"/>
      <c r="H44" s="87">
        <v>32.700000000000003</v>
      </c>
      <c r="I44" s="88">
        <v>-1</v>
      </c>
      <c r="J44" s="89">
        <f>H44*F44*I44</f>
        <v>-15.532500000000001</v>
      </c>
      <c r="N44" s="74"/>
      <c r="O44" s="74"/>
    </row>
    <row r="45" spans="2:15" s="77" customFormat="1" x14ac:dyDescent="0.2">
      <c r="B45" s="78"/>
      <c r="C45" s="85"/>
      <c r="D45" s="86" t="s">
        <v>129</v>
      </c>
      <c r="E45" s="86"/>
      <c r="F45" s="87"/>
      <c r="G45" s="87"/>
      <c r="H45" s="87"/>
      <c r="I45" s="88"/>
      <c r="J45" s="89"/>
      <c r="N45" s="74"/>
      <c r="O45" s="74"/>
    </row>
    <row r="46" spans="2:15" s="77" customFormat="1" x14ac:dyDescent="0.2">
      <c r="B46" s="78"/>
      <c r="C46" s="85"/>
      <c r="D46" s="86" t="s">
        <v>125</v>
      </c>
      <c r="E46" s="86" t="s">
        <v>127</v>
      </c>
      <c r="F46" s="87">
        <v>0.8</v>
      </c>
      <c r="G46" s="87">
        <v>0.8</v>
      </c>
      <c r="H46" s="87">
        <v>0.2</v>
      </c>
      <c r="I46" s="88">
        <v>-4</v>
      </c>
      <c r="J46" s="89">
        <f>H46*F46*I46*G46</f>
        <v>-0.51200000000000012</v>
      </c>
      <c r="N46" s="74"/>
      <c r="O46" s="74"/>
    </row>
    <row r="47" spans="2:15" s="77" customFormat="1" x14ac:dyDescent="0.2">
      <c r="B47" s="78"/>
      <c r="C47" s="85"/>
      <c r="D47" s="86"/>
      <c r="E47" s="86"/>
      <c r="F47" s="90">
        <v>1.24</v>
      </c>
      <c r="G47" s="87"/>
      <c r="H47" s="87">
        <v>0.2</v>
      </c>
      <c r="I47" s="88">
        <v>-1</v>
      </c>
      <c r="J47" s="89">
        <f>H47*F47*I47</f>
        <v>-0.248</v>
      </c>
      <c r="N47" s="74"/>
      <c r="O47" s="74"/>
    </row>
    <row r="48" spans="2:15" s="77" customFormat="1" x14ac:dyDescent="0.2">
      <c r="B48" s="78"/>
      <c r="C48" s="85"/>
      <c r="D48" s="86" t="s">
        <v>130</v>
      </c>
      <c r="E48" s="86"/>
      <c r="F48" s="87"/>
      <c r="G48" s="87"/>
      <c r="H48" s="90"/>
      <c r="I48" s="88"/>
      <c r="J48" s="89"/>
      <c r="N48" s="74"/>
      <c r="O48" s="74"/>
    </row>
    <row r="49" spans="2:15" s="77" customFormat="1" x14ac:dyDescent="0.2">
      <c r="B49" s="78"/>
      <c r="C49" s="85"/>
      <c r="D49" s="86" t="s">
        <v>125</v>
      </c>
      <c r="E49" s="86" t="s">
        <v>124</v>
      </c>
      <c r="F49" s="87">
        <v>0.35</v>
      </c>
      <c r="G49" s="87">
        <v>0.35</v>
      </c>
      <c r="H49" s="87">
        <v>0.9</v>
      </c>
      <c r="I49" s="88">
        <v>-14</v>
      </c>
      <c r="J49" s="89">
        <f>H49*F49*I49*G49</f>
        <v>-1.5434999999999999</v>
      </c>
      <c r="N49" s="74"/>
      <c r="O49" s="74"/>
    </row>
    <row r="50" spans="2:15" s="77" customFormat="1" x14ac:dyDescent="0.2">
      <c r="B50" s="78"/>
      <c r="C50" s="85"/>
      <c r="D50" s="86" t="s">
        <v>175</v>
      </c>
      <c r="E50" s="86"/>
      <c r="F50" s="87"/>
      <c r="G50" s="87"/>
      <c r="H50" s="87"/>
      <c r="I50" s="88"/>
      <c r="J50" s="89"/>
      <c r="N50" s="74"/>
      <c r="O50" s="74"/>
    </row>
    <row r="51" spans="2:15" s="77" customFormat="1" x14ac:dyDescent="0.2">
      <c r="B51" s="78"/>
      <c r="C51" s="85"/>
      <c r="D51" s="86" t="s">
        <v>128</v>
      </c>
      <c r="E51" s="86" t="s">
        <v>141</v>
      </c>
      <c r="F51" s="90">
        <v>0.12</v>
      </c>
      <c r="G51" s="87"/>
      <c r="H51" s="87">
        <v>17.5</v>
      </c>
      <c r="I51" s="88">
        <v>-1</v>
      </c>
      <c r="J51" s="89">
        <f>H51*F51*I51</f>
        <v>-2.1</v>
      </c>
      <c r="N51" s="74"/>
      <c r="O51" s="74"/>
    </row>
    <row r="52" spans="2:15" s="77" customFormat="1" x14ac:dyDescent="0.2">
      <c r="B52" s="78"/>
      <c r="C52" s="85"/>
      <c r="D52" s="86" t="s">
        <v>177</v>
      </c>
      <c r="E52" s="86"/>
      <c r="F52" s="87"/>
      <c r="G52" s="87"/>
      <c r="H52" s="87"/>
      <c r="I52" s="88"/>
      <c r="J52" s="89"/>
      <c r="N52" s="74"/>
      <c r="O52" s="74"/>
    </row>
    <row r="53" spans="2:15" s="77" customFormat="1" ht="12.75" thickBot="1" x14ac:dyDescent="0.25">
      <c r="B53" s="78"/>
      <c r="C53" s="85"/>
      <c r="D53" s="86" t="s">
        <v>128</v>
      </c>
      <c r="E53" s="86" t="s">
        <v>141</v>
      </c>
      <c r="F53" s="90">
        <v>5.93</v>
      </c>
      <c r="G53" s="87">
        <v>1.1000000000000001</v>
      </c>
      <c r="H53" s="87">
        <v>0.2</v>
      </c>
      <c r="I53" s="88">
        <v>-1</v>
      </c>
      <c r="J53" s="89">
        <f>H53*F53*I53</f>
        <v>-1.1859999999999999</v>
      </c>
      <c r="N53" s="74"/>
      <c r="O53" s="74"/>
    </row>
    <row r="54" spans="2:15" s="77" customFormat="1" ht="12.75" thickBot="1" x14ac:dyDescent="0.25">
      <c r="B54" s="78"/>
      <c r="C54" s="85"/>
      <c r="D54" s="86"/>
      <c r="E54" s="86"/>
      <c r="F54" s="87"/>
      <c r="G54" s="87"/>
      <c r="H54" s="87"/>
      <c r="I54" s="88" t="s">
        <v>23</v>
      </c>
      <c r="J54" s="117">
        <f>SUM(J29:J53)*1.3</f>
        <v>111.36416200000004</v>
      </c>
      <c r="N54" s="74"/>
      <c r="O54" s="74"/>
    </row>
    <row r="55" spans="2:15" s="77" customFormat="1" x14ac:dyDescent="0.2">
      <c r="B55" s="78"/>
      <c r="C55" s="85"/>
      <c r="D55" s="86"/>
      <c r="E55" s="86"/>
      <c r="F55" s="87"/>
      <c r="G55" s="87"/>
      <c r="H55" s="87"/>
      <c r="I55" s="88"/>
      <c r="J55" s="89"/>
      <c r="N55" s="74"/>
      <c r="O55" s="74"/>
    </row>
    <row r="56" spans="2:15" s="77" customFormat="1" x14ac:dyDescent="0.2">
      <c r="B56" s="12"/>
      <c r="C56" s="85"/>
      <c r="D56" s="86"/>
      <c r="E56" s="86"/>
      <c r="F56" s="87"/>
      <c r="G56" s="87"/>
      <c r="H56" s="87"/>
      <c r="I56" s="88"/>
      <c r="J56" s="89"/>
      <c r="K56" s="79"/>
    </row>
    <row r="57" spans="2:15" s="77" customFormat="1" ht="36" x14ac:dyDescent="0.2">
      <c r="B57" s="14" t="str">
        <f>+PRESUPUESTO!B16</f>
        <v xml:space="preserve">   ACARREO EN CARRETILLA DE MATERIAL PRODUCTO DE DEMOLICION Y/O EXCAVACION, PRIMERA ESTACION, (20 MTS.), INCLUYE: MANO DE OBRA, EQUIPO Y HERRAMIENTA,  P.U.O.T.</v>
      </c>
      <c r="C57" s="85" t="s">
        <v>1</v>
      </c>
      <c r="D57" s="86"/>
      <c r="E57" s="86"/>
      <c r="F57" s="91"/>
      <c r="G57" s="91"/>
      <c r="H57" s="87"/>
      <c r="I57" s="88"/>
      <c r="J57" s="89"/>
    </row>
    <row r="58" spans="2:15" s="77" customFormat="1" x14ac:dyDescent="0.2">
      <c r="B58" s="14"/>
      <c r="C58" s="85"/>
      <c r="D58" s="86" t="s">
        <v>73</v>
      </c>
      <c r="E58" s="86"/>
      <c r="F58" s="87"/>
      <c r="G58" s="91">
        <f>J26</f>
        <v>108.65274000000002</v>
      </c>
      <c r="H58" s="87"/>
      <c r="I58" s="88">
        <v>1</v>
      </c>
      <c r="J58" s="89">
        <f>G58*I58</f>
        <v>108.65274000000002</v>
      </c>
    </row>
    <row r="59" spans="2:15" s="77" customFormat="1" x14ac:dyDescent="0.2">
      <c r="B59" s="14"/>
      <c r="C59" s="85"/>
      <c r="D59" s="92"/>
      <c r="E59" s="86"/>
      <c r="F59" s="92"/>
      <c r="G59" s="91"/>
      <c r="H59" s="92"/>
      <c r="I59" s="88"/>
      <c r="J59" s="89">
        <f>SUM(J57:J58)</f>
        <v>108.65274000000002</v>
      </c>
    </row>
    <row r="60" spans="2:15" s="77" customFormat="1" x14ac:dyDescent="0.2">
      <c r="B60" s="14"/>
      <c r="C60" s="85"/>
      <c r="D60" s="92"/>
      <c r="E60" s="92"/>
      <c r="F60" s="92"/>
      <c r="G60" s="92"/>
      <c r="H60" s="92"/>
      <c r="I60" s="92" t="s">
        <v>88</v>
      </c>
      <c r="J60" s="89">
        <f>J59*0.3</f>
        <v>32.595822000000005</v>
      </c>
    </row>
    <row r="61" spans="2:15" s="77" customFormat="1" x14ac:dyDescent="0.2">
      <c r="B61" s="14"/>
      <c r="C61" s="85"/>
      <c r="D61" s="92"/>
      <c r="E61" s="92"/>
      <c r="F61" s="92"/>
      <c r="G61" s="92"/>
      <c r="H61" s="92"/>
      <c r="I61" s="88" t="s">
        <v>23</v>
      </c>
      <c r="J61" s="89">
        <f>SUM(J59:J60)</f>
        <v>141.24856200000002</v>
      </c>
    </row>
    <row r="62" spans="2:15" s="77" customFormat="1" x14ac:dyDescent="0.2">
      <c r="B62" s="14"/>
      <c r="C62" s="85"/>
      <c r="D62" s="92"/>
      <c r="E62" s="92"/>
      <c r="F62" s="92"/>
      <c r="G62" s="92"/>
      <c r="H62" s="92"/>
      <c r="I62" s="92"/>
      <c r="J62" s="89"/>
    </row>
    <row r="63" spans="2:15" s="77" customFormat="1" x14ac:dyDescent="0.2">
      <c r="B63" s="14"/>
      <c r="C63" s="85"/>
      <c r="D63" s="92"/>
      <c r="E63" s="92"/>
      <c r="F63" s="92"/>
      <c r="G63" s="92"/>
      <c r="H63" s="92"/>
      <c r="I63" s="92"/>
      <c r="J63" s="89"/>
    </row>
    <row r="64" spans="2:15" s="77" customFormat="1" ht="36" x14ac:dyDescent="0.2">
      <c r="B64" s="14" t="str">
        <f>PRESUPUESTO!B17</f>
        <v xml:space="preserve">   CARGA MECANICA DE MATERIAL PRODUCTO DE DEMOLICION O EXCAVACION, INCLUYE: MANO DE OBRA, EQUIPO Y HERRAMIENTA, P.U.O.T.</v>
      </c>
      <c r="C64" s="85" t="s">
        <v>1</v>
      </c>
      <c r="D64" s="86"/>
      <c r="E64" s="86"/>
      <c r="F64" s="92"/>
      <c r="G64" s="92"/>
      <c r="H64" s="92"/>
      <c r="I64" s="88"/>
      <c r="J64" s="89">
        <f>J61</f>
        <v>141.24856200000002</v>
      </c>
    </row>
    <row r="65" spans="1:10" s="77" customFormat="1" x14ac:dyDescent="0.2">
      <c r="B65" s="14"/>
      <c r="C65" s="85"/>
      <c r="D65" s="92"/>
      <c r="E65" s="92"/>
      <c r="F65" s="92"/>
      <c r="G65" s="92"/>
      <c r="H65" s="92"/>
      <c r="I65" s="88" t="s">
        <v>23</v>
      </c>
      <c r="J65" s="89">
        <f>J64</f>
        <v>141.24856200000002</v>
      </c>
    </row>
    <row r="66" spans="1:10" s="77" customFormat="1" x14ac:dyDescent="0.2">
      <c r="B66" s="78"/>
      <c r="C66" s="93"/>
      <c r="D66" s="94"/>
      <c r="E66" s="94"/>
      <c r="F66" s="81"/>
      <c r="G66" s="81"/>
      <c r="H66" s="81"/>
      <c r="I66" s="95"/>
      <c r="J66" s="96"/>
    </row>
    <row r="67" spans="1:10" s="77" customFormat="1" ht="36" x14ac:dyDescent="0.2">
      <c r="A67" s="77" t="str">
        <f>PRESUPUESTO!A18</f>
        <v>2.10.3001</v>
      </c>
      <c r="B67" s="14" t="str">
        <f>PRESUPUESTO!B18</f>
        <v xml:space="preserve">      ACARREO EN CAMION A PRIMER KILOMETRO SOBRE PAVIMENTO DE MATERIAL PRODUCTO DE EXCAVACION Y/O DEMOLICION, INCLUYE: MANO DE OBRA, EQUIPO Y HERRAMIENTA, P.U.O.T.</v>
      </c>
      <c r="C67" s="85" t="str">
        <f>PRESUPUESTO!C18</f>
        <v>M3</v>
      </c>
      <c r="D67" s="86"/>
      <c r="E67" s="86"/>
      <c r="F67" s="92"/>
      <c r="G67" s="92"/>
      <c r="H67" s="92"/>
      <c r="I67" s="88" t="s">
        <v>23</v>
      </c>
      <c r="J67" s="89">
        <f>J65</f>
        <v>141.24856200000002</v>
      </c>
    </row>
    <row r="68" spans="1:10" s="77" customFormat="1" x14ac:dyDescent="0.2">
      <c r="B68" s="14"/>
      <c r="C68" s="85"/>
      <c r="D68" s="86"/>
      <c r="E68" s="86"/>
      <c r="F68" s="92"/>
      <c r="G68" s="92"/>
      <c r="H68" s="92"/>
      <c r="I68" s="88"/>
      <c r="J68" s="89"/>
    </row>
    <row r="69" spans="1:10" s="77" customFormat="1" ht="60" x14ac:dyDescent="0.2">
      <c r="A69" s="77" t="str">
        <f>PRESUPUESTO!A19</f>
        <v>2.10.3021</v>
      </c>
      <c r="B69" s="14" t="str">
        <f>PRESUPUESTO!B19</f>
        <v xml:space="preserve">      ACARREO EN CAMION DE MATERIAL PRODUCTO DE EXCAVACION Y/O DEMOLICION, SOBRE PAVIMENTO, DEL KM. 2 AL KM. 30 (KM. SUBSECUENTE.) TRABAJOS EJECUTADOS EN HORARIO NOCTURNO. INCLUYE: MANO DE OBRA, EQUIPO Y HERRAMIENTA, P.U.O.T.</v>
      </c>
      <c r="C69" s="85" t="str">
        <f>PRESUPUESTO!C19</f>
        <v>M3/KM</v>
      </c>
      <c r="D69" s="86"/>
      <c r="E69" s="86"/>
      <c r="F69" s="92"/>
      <c r="G69" s="92"/>
      <c r="H69" s="92"/>
      <c r="I69" s="88" t="s">
        <v>23</v>
      </c>
      <c r="J69" s="89">
        <f>J61*29</f>
        <v>4096.2082980000005</v>
      </c>
    </row>
    <row r="70" spans="1:10" s="77" customFormat="1" x14ac:dyDescent="0.2">
      <c r="B70" s="14"/>
      <c r="C70" s="85"/>
      <c r="D70" s="86"/>
      <c r="E70" s="86"/>
      <c r="F70" s="92"/>
      <c r="G70" s="92"/>
      <c r="H70" s="92"/>
      <c r="I70" s="88"/>
      <c r="J70" s="89"/>
    </row>
    <row r="71" spans="1:10" s="77" customFormat="1" ht="48" x14ac:dyDescent="0.2">
      <c r="A71" s="77" t="str">
        <f>PRESUPUESTO!A20</f>
        <v>2.10.4000</v>
      </c>
      <c r="B71" s="14" t="str">
        <f>PRESUPUESTO!B20</f>
        <v xml:space="preserve">      PAGO DE DERECHOS POR CONCEPTO DE DISPOSICION FINAL DE TIRO DE MATERIALES PRODUCTO DE EXCAVACION Y/O DEMOLICION EN BANCO AUTORIZADO POR EL MUNICIPIO, INCLUYE: PAGO, P.U.O.T.</v>
      </c>
      <c r="C71" s="85" t="str">
        <f>PRESUPUESTO!C20</f>
        <v>M3</v>
      </c>
      <c r="D71" s="86"/>
      <c r="E71" s="86"/>
      <c r="F71" s="92"/>
      <c r="G71" s="92"/>
      <c r="H71" s="92"/>
      <c r="I71" s="88" t="s">
        <v>23</v>
      </c>
      <c r="J71" s="89">
        <f>J61</f>
        <v>141.24856200000002</v>
      </c>
    </row>
    <row r="72" spans="1:10" s="77" customFormat="1" x14ac:dyDescent="0.2">
      <c r="B72" s="78"/>
      <c r="C72" s="93"/>
      <c r="D72" s="94"/>
      <c r="E72" s="94"/>
      <c r="F72" s="81"/>
      <c r="G72" s="81"/>
      <c r="H72" s="81"/>
      <c r="I72" s="95"/>
      <c r="J72" s="96"/>
    </row>
    <row r="73" spans="1:10" s="107" customFormat="1" ht="16.5" customHeight="1" x14ac:dyDescent="0.2">
      <c r="B73" s="108" t="s">
        <v>96</v>
      </c>
      <c r="C73" s="8"/>
      <c r="D73" s="8"/>
      <c r="E73" s="8"/>
      <c r="F73" s="8"/>
      <c r="G73" s="8"/>
      <c r="H73" s="8"/>
      <c r="I73" s="8"/>
      <c r="J73" s="8"/>
    </row>
    <row r="74" spans="1:10" s="77" customFormat="1" ht="36" x14ac:dyDescent="0.2">
      <c r="B74" s="102" t="str">
        <f>+PRESUPUESTO!B22</f>
        <v xml:space="preserve">   PLANTILLA DE 0.05 MTS DE ESPESOR, CON CONCRETO H.O. F'C=100 KG/CM2 CON AGREGADO MAXIMO DE 38  MM, INCLUYE: MATERIALES, MANO DE OBRA, EQUIPO Y HERRAMIENTA,  P.U.O.T.</v>
      </c>
      <c r="C74" s="85" t="s">
        <v>0</v>
      </c>
      <c r="D74" s="86" t="s">
        <v>176</v>
      </c>
      <c r="E74" s="86"/>
      <c r="F74" s="87"/>
      <c r="G74" s="87"/>
      <c r="H74" s="87"/>
      <c r="I74" s="88"/>
      <c r="J74" s="89"/>
    </row>
    <row r="75" spans="1:10" s="77" customFormat="1" x14ac:dyDescent="0.2">
      <c r="B75" s="102"/>
      <c r="C75" s="85"/>
      <c r="D75" s="86" t="s">
        <v>124</v>
      </c>
      <c r="E75" s="86" t="s">
        <v>125</v>
      </c>
      <c r="F75" s="90">
        <v>34.08</v>
      </c>
      <c r="G75" s="87"/>
      <c r="H75" s="87"/>
      <c r="I75" s="88">
        <v>1</v>
      </c>
      <c r="J75" s="89">
        <f>F75*I75</f>
        <v>34.08</v>
      </c>
    </row>
    <row r="76" spans="1:10" s="77" customFormat="1" x14ac:dyDescent="0.2">
      <c r="B76" s="102"/>
      <c r="C76" s="85"/>
      <c r="D76" s="86" t="s">
        <v>128</v>
      </c>
      <c r="E76" s="86" t="s">
        <v>135</v>
      </c>
      <c r="F76" s="90">
        <v>0.81</v>
      </c>
      <c r="G76" s="87"/>
      <c r="H76" s="87"/>
      <c r="I76" s="88">
        <v>4</v>
      </c>
      <c r="J76" s="89">
        <f>F76*I76</f>
        <v>3.24</v>
      </c>
    </row>
    <row r="77" spans="1:10" s="77" customFormat="1" x14ac:dyDescent="0.2">
      <c r="B77" s="13"/>
      <c r="C77" s="85"/>
      <c r="D77" s="86"/>
      <c r="E77" s="86"/>
      <c r="F77" s="87"/>
      <c r="G77" s="87"/>
      <c r="H77" s="87"/>
      <c r="I77" s="88" t="s">
        <v>23</v>
      </c>
      <c r="J77" s="89">
        <f>SUM(J75:J76)</f>
        <v>37.32</v>
      </c>
    </row>
    <row r="78" spans="1:10" s="77" customFormat="1" x14ac:dyDescent="0.2">
      <c r="B78" s="13"/>
      <c r="C78" s="85"/>
      <c r="D78" s="86"/>
      <c r="E78" s="86"/>
      <c r="F78" s="87"/>
      <c r="G78" s="87"/>
      <c r="H78" s="87"/>
      <c r="I78" s="88"/>
      <c r="J78" s="89"/>
    </row>
    <row r="79" spans="1:10" s="77" customFormat="1" x14ac:dyDescent="0.2">
      <c r="B79" s="13" t="s">
        <v>91</v>
      </c>
      <c r="C79" s="85" t="s">
        <v>1</v>
      </c>
      <c r="D79" s="86"/>
      <c r="E79" s="86"/>
      <c r="F79" s="87"/>
      <c r="G79" s="87"/>
      <c r="H79" s="87"/>
      <c r="I79" s="88"/>
      <c r="J79" s="89"/>
    </row>
    <row r="80" spans="1:10" s="77" customFormat="1" ht="15.75" customHeight="1" x14ac:dyDescent="0.2">
      <c r="B80" s="13"/>
      <c r="C80" s="85"/>
      <c r="D80" s="86" t="s">
        <v>124</v>
      </c>
      <c r="E80" s="86" t="s">
        <v>125</v>
      </c>
      <c r="F80" s="86" t="s">
        <v>178</v>
      </c>
      <c r="G80" s="90" t="s">
        <v>179</v>
      </c>
      <c r="H80" s="109"/>
      <c r="I80" s="88">
        <v>1</v>
      </c>
      <c r="J80" s="89">
        <f>I80*F80*G80</f>
        <v>23.855999999999998</v>
      </c>
    </row>
    <row r="81" spans="2:10" s="77" customFormat="1" x14ac:dyDescent="0.2">
      <c r="B81" s="13"/>
      <c r="C81" s="85"/>
      <c r="D81" s="86" t="s">
        <v>69</v>
      </c>
      <c r="E81" s="86" t="s">
        <v>128</v>
      </c>
      <c r="F81" s="86" t="s">
        <v>131</v>
      </c>
      <c r="G81" s="90" t="s">
        <v>180</v>
      </c>
      <c r="H81" s="109"/>
      <c r="I81" s="88">
        <v>1</v>
      </c>
      <c r="J81" s="89">
        <f>I81*F81*$G$81</f>
        <v>0.47384999999999999</v>
      </c>
    </row>
    <row r="82" spans="2:10" s="77" customFormat="1" x14ac:dyDescent="0.2">
      <c r="B82" s="13"/>
      <c r="C82" s="85"/>
      <c r="D82" s="86" t="s">
        <v>126</v>
      </c>
      <c r="E82" s="86" t="s">
        <v>127</v>
      </c>
      <c r="F82" s="86" t="s">
        <v>132</v>
      </c>
      <c r="G82" s="86"/>
      <c r="H82" s="109"/>
      <c r="I82" s="88">
        <v>1</v>
      </c>
      <c r="J82" s="89">
        <f>I82*F82*$G$81</f>
        <v>2.0474999999999999</v>
      </c>
    </row>
    <row r="83" spans="2:10" s="77" customFormat="1" x14ac:dyDescent="0.2">
      <c r="B83" s="13"/>
      <c r="C83" s="85"/>
      <c r="D83" s="86"/>
      <c r="E83" s="86"/>
      <c r="F83" s="87"/>
      <c r="G83" s="87"/>
      <c r="H83" s="87"/>
      <c r="I83" s="88" t="s">
        <v>23</v>
      </c>
      <c r="J83" s="89">
        <f>SUM(J80:J82)</f>
        <v>26.377349999999996</v>
      </c>
    </row>
    <row r="84" spans="2:10" s="77" customFormat="1" x14ac:dyDescent="0.2">
      <c r="B84" s="13"/>
      <c r="C84" s="85"/>
      <c r="D84" s="86"/>
      <c r="E84" s="86"/>
      <c r="F84" s="87"/>
      <c r="G84" s="87"/>
      <c r="H84" s="87"/>
      <c r="I84" s="88"/>
      <c r="J84" s="89"/>
    </row>
    <row r="85" spans="2:10" s="77" customFormat="1" x14ac:dyDescent="0.2">
      <c r="B85" s="13" t="s">
        <v>129</v>
      </c>
      <c r="C85" s="85" t="s">
        <v>8</v>
      </c>
      <c r="D85" s="86"/>
      <c r="E85" s="86"/>
      <c r="F85" s="87"/>
      <c r="G85" s="87"/>
      <c r="H85" s="87"/>
      <c r="I85" s="88"/>
      <c r="J85" s="89"/>
    </row>
    <row r="86" spans="2:10" s="77" customFormat="1" x14ac:dyDescent="0.2">
      <c r="B86" s="13"/>
      <c r="C86" s="85"/>
      <c r="D86" s="86" t="s">
        <v>124</v>
      </c>
      <c r="E86" s="86" t="s">
        <v>125</v>
      </c>
      <c r="F86" s="87" t="s">
        <v>181</v>
      </c>
      <c r="G86" s="87" t="s">
        <v>181</v>
      </c>
      <c r="H86" s="87">
        <v>0.2</v>
      </c>
      <c r="I86" s="88">
        <v>14</v>
      </c>
      <c r="J86" s="89">
        <f>I86</f>
        <v>14</v>
      </c>
    </row>
    <row r="87" spans="2:10" s="77" customFormat="1" x14ac:dyDescent="0.2">
      <c r="B87" s="13"/>
      <c r="C87" s="85"/>
      <c r="D87" s="86"/>
      <c r="E87" s="86"/>
      <c r="F87" s="87"/>
      <c r="G87" s="87"/>
      <c r="H87" s="87"/>
      <c r="I87" s="88" t="s">
        <v>23</v>
      </c>
      <c r="J87" s="89">
        <f>SUM(J86:J86)</f>
        <v>14</v>
      </c>
    </row>
    <row r="88" spans="2:10" s="77" customFormat="1" x14ac:dyDescent="0.2">
      <c r="B88" s="13"/>
      <c r="C88" s="85"/>
      <c r="D88" s="86"/>
      <c r="E88" s="86"/>
      <c r="F88" s="87"/>
      <c r="G88" s="87"/>
      <c r="H88" s="87"/>
      <c r="I88" s="88"/>
      <c r="J88" s="89"/>
    </row>
    <row r="89" spans="2:10" s="77" customFormat="1" x14ac:dyDescent="0.2">
      <c r="B89" s="13" t="s">
        <v>130</v>
      </c>
      <c r="C89" s="85" t="s">
        <v>8</v>
      </c>
      <c r="D89" s="86"/>
      <c r="E89" s="86"/>
      <c r="F89" s="87"/>
      <c r="G89" s="87"/>
      <c r="H89" s="87"/>
      <c r="I89" s="88"/>
      <c r="J89" s="89"/>
    </row>
    <row r="90" spans="2:10" s="77" customFormat="1" x14ac:dyDescent="0.2">
      <c r="B90" s="13"/>
      <c r="C90" s="85"/>
      <c r="D90" s="86" t="s">
        <v>124</v>
      </c>
      <c r="E90" s="86" t="s">
        <v>125</v>
      </c>
      <c r="F90" s="87">
        <v>0.35</v>
      </c>
      <c r="G90" s="87">
        <v>0.35</v>
      </c>
      <c r="H90" s="87">
        <v>0.9</v>
      </c>
      <c r="I90" s="88">
        <v>9</v>
      </c>
      <c r="J90" s="89">
        <f>I90</f>
        <v>9</v>
      </c>
    </row>
    <row r="91" spans="2:10" s="77" customFormat="1" x14ac:dyDescent="0.2">
      <c r="B91" s="13"/>
      <c r="C91" s="85"/>
      <c r="D91" s="86"/>
      <c r="E91" s="86"/>
      <c r="F91" s="87"/>
      <c r="G91" s="87"/>
      <c r="H91" s="87"/>
      <c r="I91" s="88" t="s">
        <v>23</v>
      </c>
      <c r="J91" s="89">
        <f>SUM(J90:J90)</f>
        <v>9</v>
      </c>
    </row>
    <row r="92" spans="2:10" s="77" customFormat="1" x14ac:dyDescent="0.2">
      <c r="B92" s="13" t="s">
        <v>182</v>
      </c>
      <c r="C92" s="85" t="s">
        <v>8</v>
      </c>
      <c r="D92" s="86"/>
      <c r="E92" s="86"/>
      <c r="F92" s="87"/>
      <c r="G92" s="87"/>
      <c r="H92" s="87"/>
      <c r="I92" s="88"/>
      <c r="J92" s="89"/>
    </row>
    <row r="93" spans="2:10" s="77" customFormat="1" x14ac:dyDescent="0.2">
      <c r="B93" s="13"/>
      <c r="C93" s="85"/>
      <c r="D93" s="86" t="s">
        <v>124</v>
      </c>
      <c r="E93" s="86" t="s">
        <v>125</v>
      </c>
      <c r="F93" s="87">
        <v>0.35</v>
      </c>
      <c r="G93" s="87">
        <v>0.35</v>
      </c>
      <c r="H93" s="87">
        <v>5.4580000000000002</v>
      </c>
      <c r="I93" s="88">
        <v>5</v>
      </c>
      <c r="J93" s="89">
        <f>I93</f>
        <v>5</v>
      </c>
    </row>
    <row r="94" spans="2:10" s="77" customFormat="1" x14ac:dyDescent="0.2">
      <c r="B94" s="13"/>
      <c r="C94" s="85"/>
      <c r="D94" s="86"/>
      <c r="E94" s="86"/>
      <c r="F94" s="87"/>
      <c r="G94" s="87"/>
      <c r="H94" s="87"/>
      <c r="I94" s="88" t="s">
        <v>23</v>
      </c>
      <c r="J94" s="89">
        <f>SUM(J93:J93)</f>
        <v>5</v>
      </c>
    </row>
    <row r="95" spans="2:10" s="77" customFormat="1" x14ac:dyDescent="0.2">
      <c r="B95" s="13" t="s">
        <v>294</v>
      </c>
      <c r="C95" s="85" t="s">
        <v>295</v>
      </c>
      <c r="D95" s="86"/>
      <c r="E95" s="86"/>
      <c r="F95" s="87"/>
      <c r="G95" s="87"/>
      <c r="H95" s="87"/>
      <c r="I95" s="88"/>
      <c r="J95" s="89"/>
    </row>
    <row r="96" spans="2:10" s="77" customFormat="1" x14ac:dyDescent="0.2">
      <c r="B96" s="13"/>
      <c r="C96" s="85"/>
      <c r="D96" s="86" t="s">
        <v>124</v>
      </c>
      <c r="E96" s="86" t="s">
        <v>125</v>
      </c>
      <c r="F96" s="87">
        <v>35</v>
      </c>
      <c r="G96" s="87">
        <v>35</v>
      </c>
      <c r="H96" s="87">
        <v>5</v>
      </c>
      <c r="I96" s="88">
        <v>9</v>
      </c>
      <c r="J96" s="89">
        <f>I96*AVERAGE(F96*G96,F97*G97)*H96</f>
        <v>41625</v>
      </c>
    </row>
    <row r="97" spans="2:15" s="77" customFormat="1" x14ac:dyDescent="0.2">
      <c r="B97" s="13"/>
      <c r="C97" s="85"/>
      <c r="D97" s="86"/>
      <c r="E97" s="86"/>
      <c r="F97" s="87">
        <v>25</v>
      </c>
      <c r="G97" s="87">
        <v>25</v>
      </c>
      <c r="H97" s="87"/>
      <c r="I97" s="88"/>
      <c r="J97" s="89"/>
    </row>
    <row r="98" spans="2:15" s="77" customFormat="1" x14ac:dyDescent="0.2">
      <c r="B98" s="13"/>
      <c r="C98" s="85"/>
      <c r="D98" s="86"/>
      <c r="E98" s="86"/>
      <c r="F98" s="87"/>
      <c r="G98" s="87"/>
      <c r="H98" s="87"/>
      <c r="I98" s="88" t="s">
        <v>23</v>
      </c>
      <c r="J98" s="89">
        <f>SUM(J96:J96)</f>
        <v>41625</v>
      </c>
    </row>
    <row r="99" spans="2:15" s="77" customFormat="1" x14ac:dyDescent="0.2">
      <c r="B99" s="13"/>
      <c r="C99" s="85"/>
      <c r="D99" s="97"/>
      <c r="E99" s="97"/>
      <c r="F99" s="98"/>
      <c r="G99" s="98"/>
      <c r="H99" s="99"/>
      <c r="I99" s="98"/>
      <c r="J99" s="100"/>
    </row>
    <row r="100" spans="2:15" s="107" customFormat="1" ht="16.5" customHeight="1" x14ac:dyDescent="0.2">
      <c r="B100" s="108" t="s">
        <v>97</v>
      </c>
      <c r="C100" s="8"/>
      <c r="D100" s="8"/>
      <c r="E100" s="8"/>
      <c r="F100" s="8"/>
      <c r="G100" s="8"/>
      <c r="H100" s="8"/>
      <c r="I100" s="8"/>
      <c r="J100" s="8"/>
    </row>
    <row r="101" spans="2:15" s="77" customFormat="1" x14ac:dyDescent="0.2">
      <c r="B101" s="13" t="s">
        <v>98</v>
      </c>
      <c r="C101" s="85" t="s">
        <v>0</v>
      </c>
      <c r="D101" s="97"/>
      <c r="E101" s="97"/>
      <c r="F101" s="98"/>
      <c r="G101" s="98"/>
      <c r="H101" s="98"/>
      <c r="I101" s="99"/>
      <c r="J101" s="100"/>
    </row>
    <row r="102" spans="2:15" s="77" customFormat="1" x14ac:dyDescent="0.2">
      <c r="B102" s="13"/>
      <c r="C102" s="85"/>
      <c r="D102" s="86" t="s">
        <v>133</v>
      </c>
      <c r="E102" s="86" t="s">
        <v>76</v>
      </c>
      <c r="F102" s="86" t="s">
        <v>183</v>
      </c>
      <c r="G102" s="86" t="s">
        <v>184</v>
      </c>
      <c r="H102" s="86" t="s">
        <v>100</v>
      </c>
      <c r="I102" s="88">
        <v>1</v>
      </c>
      <c r="J102" s="89">
        <f>I102*F102*G102</f>
        <v>5.9194499999999994</v>
      </c>
      <c r="O102" s="74"/>
    </row>
    <row r="103" spans="2:15" s="77" customFormat="1" x14ac:dyDescent="0.2">
      <c r="B103" s="13"/>
      <c r="C103" s="85"/>
      <c r="D103" s="86"/>
      <c r="E103" s="86"/>
      <c r="F103" s="87"/>
      <c r="G103" s="87"/>
      <c r="H103" s="87"/>
      <c r="I103" s="88" t="s">
        <v>23</v>
      </c>
      <c r="J103" s="89">
        <f>SUM(J102:J102)</f>
        <v>5.9194499999999994</v>
      </c>
      <c r="O103" s="74"/>
    </row>
    <row r="104" spans="2:15" s="77" customFormat="1" x14ac:dyDescent="0.2">
      <c r="B104" s="13"/>
      <c r="C104" s="85"/>
      <c r="D104" s="97"/>
      <c r="E104" s="97"/>
      <c r="F104" s="98"/>
      <c r="G104" s="98"/>
      <c r="H104" s="98"/>
      <c r="I104" s="99"/>
      <c r="J104" s="100"/>
    </row>
    <row r="105" spans="2:15" s="107" customFormat="1" ht="16.5" customHeight="1" x14ac:dyDescent="0.2">
      <c r="B105" s="108" t="s">
        <v>45</v>
      </c>
      <c r="C105" s="8"/>
      <c r="D105" s="8"/>
      <c r="E105" s="8"/>
      <c r="F105" s="8"/>
      <c r="G105" s="8"/>
      <c r="H105" s="8"/>
      <c r="I105" s="8"/>
      <c r="J105" s="8"/>
    </row>
    <row r="106" spans="2:15" s="77" customFormat="1" x14ac:dyDescent="0.2">
      <c r="B106" s="13" t="s">
        <v>68</v>
      </c>
      <c r="C106" s="93" t="s">
        <v>2</v>
      </c>
      <c r="D106" s="86"/>
      <c r="E106" s="86"/>
      <c r="F106" s="87"/>
      <c r="G106" s="87"/>
      <c r="H106" s="87"/>
      <c r="I106" s="88"/>
      <c r="J106" s="89"/>
    </row>
    <row r="107" spans="2:15" s="77" customFormat="1" x14ac:dyDescent="0.2">
      <c r="B107" s="13"/>
      <c r="C107" s="85"/>
      <c r="D107" s="86" t="s">
        <v>134</v>
      </c>
      <c r="E107" s="86"/>
      <c r="F107" s="87">
        <v>28.44</v>
      </c>
      <c r="G107" s="87"/>
      <c r="H107" s="87"/>
      <c r="I107" s="88">
        <v>1</v>
      </c>
      <c r="J107" s="89">
        <f t="shared" ref="J107:J123" si="0">F107*I107</f>
        <v>28.44</v>
      </c>
    </row>
    <row r="108" spans="2:15" s="77" customFormat="1" x14ac:dyDescent="0.2">
      <c r="B108" s="13"/>
      <c r="C108" s="85"/>
      <c r="D108" s="86" t="s">
        <v>69</v>
      </c>
      <c r="E108" s="86" t="s">
        <v>151</v>
      </c>
      <c r="F108" s="87">
        <v>2.77</v>
      </c>
      <c r="G108" s="87"/>
      <c r="H108" s="87"/>
      <c r="I108" s="88">
        <v>1</v>
      </c>
      <c r="J108" s="89">
        <f t="shared" ref="J108:J112" si="1">F108*I108</f>
        <v>2.77</v>
      </c>
    </row>
    <row r="109" spans="2:15" s="77" customFormat="1" x14ac:dyDescent="0.2">
      <c r="B109" s="13"/>
      <c r="C109" s="85"/>
      <c r="D109" s="86" t="s">
        <v>102</v>
      </c>
      <c r="E109" s="86" t="s">
        <v>125</v>
      </c>
      <c r="F109" s="87">
        <v>7.99</v>
      </c>
      <c r="G109" s="87"/>
      <c r="H109" s="87"/>
      <c r="I109" s="88">
        <v>1</v>
      </c>
      <c r="J109" s="89">
        <f t="shared" si="1"/>
        <v>7.99</v>
      </c>
    </row>
    <row r="110" spans="2:15" s="77" customFormat="1" x14ac:dyDescent="0.2">
      <c r="B110" s="13"/>
      <c r="C110" s="85"/>
      <c r="D110" s="86" t="s">
        <v>102</v>
      </c>
      <c r="E110" s="86" t="s">
        <v>124</v>
      </c>
      <c r="F110" s="87">
        <v>7.37</v>
      </c>
      <c r="G110" s="87"/>
      <c r="H110" s="87"/>
      <c r="I110" s="88">
        <v>1</v>
      </c>
      <c r="J110" s="89">
        <f t="shared" si="1"/>
        <v>7.37</v>
      </c>
    </row>
    <row r="111" spans="2:15" s="77" customFormat="1" x14ac:dyDescent="0.2">
      <c r="B111" s="13"/>
      <c r="C111" s="85"/>
      <c r="D111" s="86" t="s">
        <v>137</v>
      </c>
      <c r="E111" s="86" t="s">
        <v>76</v>
      </c>
      <c r="F111" s="87">
        <v>1.35</v>
      </c>
      <c r="G111" s="87"/>
      <c r="H111" s="87"/>
      <c r="I111" s="88">
        <v>1</v>
      </c>
      <c r="J111" s="89">
        <f t="shared" si="1"/>
        <v>1.35</v>
      </c>
    </row>
    <row r="112" spans="2:15" s="77" customFormat="1" x14ac:dyDescent="0.2">
      <c r="B112" s="13"/>
      <c r="C112" s="85"/>
      <c r="D112" s="86" t="s">
        <v>137</v>
      </c>
      <c r="E112" s="86" t="s">
        <v>185</v>
      </c>
      <c r="F112" s="87">
        <v>5.07</v>
      </c>
      <c r="G112" s="87"/>
      <c r="H112" s="87"/>
      <c r="I112" s="88">
        <v>1</v>
      </c>
      <c r="J112" s="89">
        <f t="shared" si="1"/>
        <v>5.07</v>
      </c>
    </row>
    <row r="113" spans="2:10" s="77" customFormat="1" x14ac:dyDescent="0.2">
      <c r="B113" s="13"/>
      <c r="C113" s="85"/>
      <c r="D113" s="86" t="s">
        <v>136</v>
      </c>
      <c r="E113" s="86"/>
      <c r="F113" s="87"/>
      <c r="G113" s="87"/>
      <c r="H113" s="87"/>
      <c r="I113" s="88"/>
      <c r="J113" s="89"/>
    </row>
    <row r="114" spans="2:10" s="77" customFormat="1" x14ac:dyDescent="0.2">
      <c r="B114" s="13"/>
      <c r="C114" s="85"/>
      <c r="D114" s="86" t="s">
        <v>151</v>
      </c>
      <c r="E114" s="86" t="s">
        <v>76</v>
      </c>
      <c r="F114" s="87">
        <v>4.8440000000000003</v>
      </c>
      <c r="G114" s="87"/>
      <c r="H114" s="87"/>
      <c r="I114" s="88">
        <v>1</v>
      </c>
      <c r="J114" s="89">
        <f t="shared" si="0"/>
        <v>4.8440000000000003</v>
      </c>
    </row>
    <row r="115" spans="2:10" s="77" customFormat="1" x14ac:dyDescent="0.2">
      <c r="B115" s="13"/>
      <c r="C115" s="85"/>
      <c r="D115" s="86" t="s">
        <v>107</v>
      </c>
      <c r="E115" s="86" t="s">
        <v>69</v>
      </c>
      <c r="F115" s="87">
        <v>0.45</v>
      </c>
      <c r="G115" s="87"/>
      <c r="H115" s="87"/>
      <c r="I115" s="88">
        <v>1</v>
      </c>
      <c r="J115" s="89">
        <f t="shared" si="0"/>
        <v>0.45</v>
      </c>
    </row>
    <row r="116" spans="2:10" s="77" customFormat="1" x14ac:dyDescent="0.2">
      <c r="B116" s="13"/>
      <c r="C116" s="85"/>
      <c r="D116" s="86" t="s">
        <v>107</v>
      </c>
      <c r="E116" s="86" t="s">
        <v>76</v>
      </c>
      <c r="F116" s="87">
        <v>2.62</v>
      </c>
      <c r="G116" s="87"/>
      <c r="H116" s="87"/>
      <c r="I116" s="88">
        <v>1</v>
      </c>
      <c r="J116" s="89">
        <f t="shared" si="0"/>
        <v>2.62</v>
      </c>
    </row>
    <row r="117" spans="2:10" s="77" customFormat="1" x14ac:dyDescent="0.2">
      <c r="B117" s="13"/>
      <c r="C117" s="85"/>
      <c r="D117" s="86" t="s">
        <v>137</v>
      </c>
      <c r="E117" s="86" t="s">
        <v>76</v>
      </c>
      <c r="F117" s="87">
        <v>0.68</v>
      </c>
      <c r="G117" s="87"/>
      <c r="H117" s="87"/>
      <c r="I117" s="88">
        <v>1</v>
      </c>
      <c r="J117" s="89">
        <f t="shared" si="0"/>
        <v>0.68</v>
      </c>
    </row>
    <row r="118" spans="2:10" s="77" customFormat="1" x14ac:dyDescent="0.2">
      <c r="B118" s="13"/>
      <c r="C118" s="85"/>
      <c r="D118" s="86" t="s">
        <v>186</v>
      </c>
      <c r="E118" s="86" t="s">
        <v>76</v>
      </c>
      <c r="F118" s="87">
        <v>1.17</v>
      </c>
      <c r="G118" s="87"/>
      <c r="H118" s="87"/>
      <c r="I118" s="88">
        <v>1</v>
      </c>
      <c r="J118" s="89">
        <f t="shared" si="0"/>
        <v>1.17</v>
      </c>
    </row>
    <row r="119" spans="2:10" s="77" customFormat="1" x14ac:dyDescent="0.2">
      <c r="B119" s="13"/>
      <c r="C119" s="85"/>
      <c r="D119" s="86" t="s">
        <v>67</v>
      </c>
      <c r="E119" s="86" t="s">
        <v>128</v>
      </c>
      <c r="F119" s="87">
        <v>1.0900000000000001</v>
      </c>
      <c r="G119" s="87"/>
      <c r="H119" s="87"/>
      <c r="I119" s="88">
        <v>1</v>
      </c>
      <c r="J119" s="89">
        <f t="shared" si="0"/>
        <v>1.0900000000000001</v>
      </c>
    </row>
    <row r="120" spans="2:10" s="77" customFormat="1" x14ac:dyDescent="0.2">
      <c r="B120" s="13"/>
      <c r="C120" s="85"/>
      <c r="D120" s="86" t="s">
        <v>67</v>
      </c>
      <c r="E120" s="86" t="s">
        <v>133</v>
      </c>
      <c r="F120" s="87">
        <v>3.5</v>
      </c>
      <c r="G120" s="87"/>
      <c r="H120" s="87"/>
      <c r="I120" s="88">
        <v>1</v>
      </c>
      <c r="J120" s="89">
        <f t="shared" si="0"/>
        <v>3.5</v>
      </c>
    </row>
    <row r="121" spans="2:10" s="77" customFormat="1" x14ac:dyDescent="0.2">
      <c r="B121" s="13"/>
      <c r="C121" s="85"/>
      <c r="D121" s="86" t="s">
        <v>135</v>
      </c>
      <c r="E121" s="86" t="s">
        <v>128</v>
      </c>
      <c r="F121" s="87">
        <v>2.5499999999999998</v>
      </c>
      <c r="G121" s="87"/>
      <c r="H121" s="87"/>
      <c r="I121" s="88">
        <v>2</v>
      </c>
      <c r="J121" s="89">
        <f t="shared" si="0"/>
        <v>5.0999999999999996</v>
      </c>
    </row>
    <row r="122" spans="2:10" s="77" customFormat="1" x14ac:dyDescent="0.2">
      <c r="B122" s="13"/>
      <c r="C122" s="85"/>
      <c r="D122" s="86" t="s">
        <v>152</v>
      </c>
      <c r="E122" s="86" t="s">
        <v>128</v>
      </c>
      <c r="F122" s="87">
        <v>1.0900000000000001</v>
      </c>
      <c r="G122" s="87"/>
      <c r="H122" s="87"/>
      <c r="I122" s="88">
        <v>1</v>
      </c>
      <c r="J122" s="89">
        <f t="shared" si="0"/>
        <v>1.0900000000000001</v>
      </c>
    </row>
    <row r="123" spans="2:10" s="77" customFormat="1" x14ac:dyDescent="0.2">
      <c r="B123" s="13"/>
      <c r="C123" s="85"/>
      <c r="D123" s="86" t="s">
        <v>138</v>
      </c>
      <c r="E123" s="86" t="s">
        <v>124</v>
      </c>
      <c r="F123" s="87">
        <v>4.2450000000000001</v>
      </c>
      <c r="G123" s="87"/>
      <c r="H123" s="87"/>
      <c r="I123" s="88">
        <v>2</v>
      </c>
      <c r="J123" s="89">
        <f t="shared" si="0"/>
        <v>8.49</v>
      </c>
    </row>
    <row r="124" spans="2:10" s="77" customFormat="1" x14ac:dyDescent="0.2">
      <c r="B124" s="13"/>
      <c r="C124" s="85"/>
      <c r="D124" s="86"/>
      <c r="E124" s="86"/>
      <c r="F124" s="87"/>
      <c r="G124" s="87"/>
      <c r="H124" s="87"/>
      <c r="I124" s="88" t="s">
        <v>23</v>
      </c>
      <c r="J124" s="89">
        <f>SUM(J107:J123)</f>
        <v>82.024000000000001</v>
      </c>
    </row>
    <row r="125" spans="2:10" s="77" customFormat="1" x14ac:dyDescent="0.2">
      <c r="B125" s="13"/>
      <c r="C125" s="85"/>
      <c r="D125" s="86"/>
      <c r="E125" s="86"/>
      <c r="F125" s="87"/>
      <c r="G125" s="87"/>
      <c r="H125" s="87"/>
      <c r="I125" s="88"/>
      <c r="J125" s="89"/>
    </row>
    <row r="126" spans="2:10" s="77" customFormat="1" x14ac:dyDescent="0.2">
      <c r="B126" s="13" t="s">
        <v>140</v>
      </c>
      <c r="C126" s="85" t="s">
        <v>2</v>
      </c>
      <c r="D126" s="86"/>
      <c r="E126" s="86"/>
      <c r="F126" s="87"/>
      <c r="G126" s="87"/>
      <c r="H126" s="87"/>
      <c r="I126" s="88"/>
      <c r="J126" s="89"/>
    </row>
    <row r="127" spans="2:10" s="77" customFormat="1" x14ac:dyDescent="0.2">
      <c r="B127" s="13"/>
      <c r="C127" s="85"/>
      <c r="D127" s="86" t="s">
        <v>125</v>
      </c>
      <c r="E127" s="86" t="s">
        <v>124</v>
      </c>
      <c r="F127" s="87">
        <v>3.01</v>
      </c>
      <c r="G127" s="87"/>
      <c r="H127" s="87"/>
      <c r="I127" s="88">
        <v>9</v>
      </c>
      <c r="J127" s="89">
        <f>F127*I127</f>
        <v>27.089999999999996</v>
      </c>
    </row>
    <row r="128" spans="2:10" s="77" customFormat="1" x14ac:dyDescent="0.2">
      <c r="B128" s="13"/>
      <c r="C128" s="85"/>
      <c r="D128" s="86"/>
      <c r="E128" s="86"/>
      <c r="F128" s="87"/>
      <c r="G128" s="87"/>
      <c r="H128" s="87"/>
      <c r="I128" s="88" t="s">
        <v>23</v>
      </c>
      <c r="J128" s="89">
        <f>SUM(J127)</f>
        <v>27.089999999999996</v>
      </c>
    </row>
    <row r="129" spans="2:10" s="77" customFormat="1" x14ac:dyDescent="0.2">
      <c r="B129" s="13"/>
      <c r="C129" s="85"/>
      <c r="D129" s="86"/>
      <c r="E129" s="86"/>
      <c r="F129" s="87"/>
      <c r="G129" s="87"/>
      <c r="H129" s="87"/>
      <c r="I129" s="88"/>
      <c r="J129" s="89"/>
    </row>
    <row r="130" spans="2:10" s="77" customFormat="1" x14ac:dyDescent="0.2">
      <c r="B130" s="13" t="s">
        <v>174</v>
      </c>
      <c r="C130" s="85" t="s">
        <v>2</v>
      </c>
      <c r="D130" s="86"/>
      <c r="E130" s="86"/>
      <c r="F130" s="87"/>
      <c r="G130" s="87"/>
      <c r="H130" s="87"/>
      <c r="I130" s="88"/>
      <c r="J130" s="89"/>
    </row>
    <row r="131" spans="2:10" s="77" customFormat="1" x14ac:dyDescent="0.2">
      <c r="B131" s="13"/>
      <c r="C131" s="85"/>
      <c r="D131" s="86" t="s">
        <v>76</v>
      </c>
      <c r="E131" s="86" t="s">
        <v>151</v>
      </c>
      <c r="F131" s="87">
        <v>1.34</v>
      </c>
      <c r="G131" s="87"/>
      <c r="H131" s="87"/>
      <c r="I131" s="88">
        <v>1</v>
      </c>
      <c r="J131" s="89">
        <f t="shared" ref="J131:J139" si="2">F131*I131</f>
        <v>1.34</v>
      </c>
    </row>
    <row r="132" spans="2:10" s="77" customFormat="1" x14ac:dyDescent="0.2">
      <c r="B132" s="13"/>
      <c r="C132" s="85"/>
      <c r="D132" s="86"/>
      <c r="E132" s="86"/>
      <c r="F132" s="87">
        <v>0.45</v>
      </c>
      <c r="G132" s="87"/>
      <c r="H132" s="87"/>
      <c r="I132" s="88">
        <v>1</v>
      </c>
      <c r="J132" s="89">
        <f t="shared" si="2"/>
        <v>0.45</v>
      </c>
    </row>
    <row r="133" spans="2:10" s="77" customFormat="1" x14ac:dyDescent="0.2">
      <c r="B133" s="13"/>
      <c r="C133" s="85"/>
      <c r="D133" s="86" t="s">
        <v>151</v>
      </c>
      <c r="E133" s="86" t="s">
        <v>125</v>
      </c>
      <c r="F133" s="87">
        <v>3.72</v>
      </c>
      <c r="G133" s="87"/>
      <c r="H133" s="87"/>
      <c r="I133" s="88">
        <v>1</v>
      </c>
      <c r="J133" s="89">
        <f t="shared" si="2"/>
        <v>3.72</v>
      </c>
    </row>
    <row r="134" spans="2:10" s="77" customFormat="1" x14ac:dyDescent="0.2">
      <c r="B134" s="13"/>
      <c r="C134" s="85"/>
      <c r="D134" s="86" t="s">
        <v>138</v>
      </c>
      <c r="E134" s="86" t="s">
        <v>128</v>
      </c>
      <c r="F134" s="87">
        <v>2.4</v>
      </c>
      <c r="G134" s="87"/>
      <c r="H134" s="87"/>
      <c r="I134" s="88">
        <v>1</v>
      </c>
      <c r="J134" s="89">
        <f t="shared" si="2"/>
        <v>2.4</v>
      </c>
    </row>
    <row r="135" spans="2:10" s="77" customFormat="1" x14ac:dyDescent="0.2">
      <c r="B135" s="13"/>
      <c r="C135" s="85"/>
      <c r="D135" s="86"/>
      <c r="E135" s="86"/>
      <c r="F135" s="87">
        <v>4.13</v>
      </c>
      <c r="G135" s="87"/>
      <c r="H135" s="87"/>
      <c r="I135" s="88">
        <v>1</v>
      </c>
      <c r="J135" s="89">
        <f t="shared" si="2"/>
        <v>4.13</v>
      </c>
    </row>
    <row r="136" spans="2:10" s="77" customFormat="1" x14ac:dyDescent="0.2">
      <c r="B136" s="13"/>
      <c r="C136" s="85"/>
      <c r="D136" s="86" t="s">
        <v>133</v>
      </c>
      <c r="E136" s="86" t="s">
        <v>125</v>
      </c>
      <c r="F136" s="87">
        <v>4.6100000000000003</v>
      </c>
      <c r="G136" s="87"/>
      <c r="H136" s="87"/>
      <c r="I136" s="88">
        <v>1</v>
      </c>
      <c r="J136" s="89">
        <f t="shared" si="2"/>
        <v>4.6100000000000003</v>
      </c>
    </row>
    <row r="137" spans="2:10" s="77" customFormat="1" x14ac:dyDescent="0.2">
      <c r="B137" s="13"/>
      <c r="C137" s="85"/>
      <c r="D137" s="86"/>
      <c r="E137" s="86"/>
      <c r="F137" s="87">
        <v>5.24</v>
      </c>
      <c r="G137" s="87"/>
      <c r="H137" s="87"/>
      <c r="I137" s="88">
        <v>1</v>
      </c>
      <c r="J137" s="89">
        <f t="shared" si="2"/>
        <v>5.24</v>
      </c>
    </row>
    <row r="138" spans="2:10" s="77" customFormat="1" x14ac:dyDescent="0.2">
      <c r="B138" s="13"/>
      <c r="C138" s="85"/>
      <c r="D138" s="86" t="s">
        <v>135</v>
      </c>
      <c r="E138" s="86" t="s">
        <v>124</v>
      </c>
      <c r="F138" s="87">
        <v>1.45</v>
      </c>
      <c r="G138" s="87"/>
      <c r="H138" s="87"/>
      <c r="I138" s="88">
        <v>3</v>
      </c>
      <c r="J138" s="89">
        <f t="shared" si="2"/>
        <v>4.3499999999999996</v>
      </c>
    </row>
    <row r="139" spans="2:10" s="77" customFormat="1" x14ac:dyDescent="0.2">
      <c r="B139" s="13"/>
      <c r="C139" s="85"/>
      <c r="D139" s="86" t="s">
        <v>69</v>
      </c>
      <c r="E139" s="86" t="s">
        <v>124</v>
      </c>
      <c r="F139" s="87">
        <v>1.07</v>
      </c>
      <c r="G139" s="87"/>
      <c r="H139" s="87"/>
      <c r="I139" s="88">
        <v>2</v>
      </c>
      <c r="J139" s="89">
        <f t="shared" si="2"/>
        <v>2.14</v>
      </c>
    </row>
    <row r="140" spans="2:10" s="77" customFormat="1" x14ac:dyDescent="0.2">
      <c r="B140" s="13"/>
      <c r="C140" s="85"/>
      <c r="D140" s="86"/>
      <c r="E140" s="86"/>
      <c r="F140" s="87"/>
      <c r="G140" s="87"/>
      <c r="H140" s="87"/>
      <c r="I140" s="88"/>
      <c r="J140" s="89"/>
    </row>
    <row r="141" spans="2:10" s="77" customFormat="1" x14ac:dyDescent="0.2">
      <c r="B141" s="13"/>
      <c r="C141" s="85"/>
      <c r="D141" s="86" t="s">
        <v>188</v>
      </c>
      <c r="E141" s="93"/>
      <c r="F141" s="87"/>
      <c r="G141" s="87"/>
      <c r="H141" s="87"/>
      <c r="I141" s="88"/>
      <c r="J141" s="89"/>
    </row>
    <row r="142" spans="2:10" s="77" customFormat="1" x14ac:dyDescent="0.2">
      <c r="B142" s="13"/>
      <c r="C142" s="85"/>
      <c r="D142" s="86" t="s">
        <v>128</v>
      </c>
      <c r="E142" s="86" t="s">
        <v>141</v>
      </c>
      <c r="F142" s="87">
        <v>1.4</v>
      </c>
      <c r="G142" s="87"/>
      <c r="H142" s="87"/>
      <c r="I142" s="88">
        <v>6</v>
      </c>
      <c r="J142" s="89">
        <f>F142*I142</f>
        <v>8.3999999999999986</v>
      </c>
    </row>
    <row r="143" spans="2:10" s="77" customFormat="1" x14ac:dyDescent="0.2">
      <c r="B143" s="13"/>
      <c r="C143" s="85"/>
      <c r="D143" s="86"/>
      <c r="E143" s="86"/>
      <c r="F143" s="87">
        <v>1.25</v>
      </c>
      <c r="G143" s="87"/>
      <c r="H143" s="87"/>
      <c r="I143" s="88">
        <v>2</v>
      </c>
      <c r="J143" s="89">
        <f t="shared" ref="J143" si="3">F143*I143</f>
        <v>2.5</v>
      </c>
    </row>
    <row r="144" spans="2:10" s="77" customFormat="1" x14ac:dyDescent="0.2">
      <c r="B144" s="13"/>
      <c r="C144" s="85"/>
      <c r="D144" s="86"/>
      <c r="E144" s="86"/>
      <c r="F144" s="87"/>
      <c r="G144" s="87"/>
      <c r="H144" s="87"/>
      <c r="I144" s="88" t="s">
        <v>23</v>
      </c>
      <c r="J144" s="89">
        <f>SUM(J131:J143)</f>
        <v>39.28</v>
      </c>
    </row>
    <row r="145" spans="2:10" s="77" customFormat="1" x14ac:dyDescent="0.2">
      <c r="B145" s="13"/>
      <c r="C145" s="85"/>
      <c r="D145" s="86"/>
      <c r="E145" s="86"/>
      <c r="F145" s="87"/>
      <c r="G145" s="87"/>
      <c r="H145" s="87"/>
      <c r="I145" s="88"/>
      <c r="J145" s="89"/>
    </row>
    <row r="146" spans="2:10" s="77" customFormat="1" x14ac:dyDescent="0.2">
      <c r="B146" s="13" t="s">
        <v>187</v>
      </c>
      <c r="C146" s="85" t="s">
        <v>2</v>
      </c>
      <c r="D146" s="86"/>
      <c r="E146" s="86"/>
      <c r="F146" s="87"/>
      <c r="G146" s="87"/>
      <c r="H146" s="87"/>
      <c r="I146" s="88"/>
      <c r="J146" s="89"/>
    </row>
    <row r="147" spans="2:10" s="77" customFormat="1" x14ac:dyDescent="0.2">
      <c r="B147" s="13"/>
      <c r="C147" s="85"/>
      <c r="D147" s="86" t="s">
        <v>76</v>
      </c>
      <c r="E147" s="86" t="s">
        <v>151</v>
      </c>
      <c r="F147" s="87">
        <v>2.21</v>
      </c>
      <c r="G147" s="87"/>
      <c r="H147" s="87"/>
      <c r="I147" s="88">
        <v>1</v>
      </c>
      <c r="J147" s="89">
        <f t="shared" ref="J147" si="4">F147*I147</f>
        <v>2.21</v>
      </c>
    </row>
    <row r="148" spans="2:10" s="77" customFormat="1" x14ac:dyDescent="0.2">
      <c r="B148" s="13"/>
      <c r="C148" s="85"/>
      <c r="D148" s="86" t="s">
        <v>125</v>
      </c>
      <c r="E148" s="86" t="s">
        <v>151</v>
      </c>
      <c r="F148" s="87">
        <v>6.6950000000000003</v>
      </c>
      <c r="G148" s="87"/>
      <c r="H148" s="87"/>
      <c r="I148" s="88">
        <v>1</v>
      </c>
      <c r="J148" s="89">
        <f>F148*I148</f>
        <v>6.6950000000000003</v>
      </c>
    </row>
    <row r="149" spans="2:10" s="77" customFormat="1" x14ac:dyDescent="0.2">
      <c r="B149" s="13"/>
      <c r="C149" s="85"/>
      <c r="D149" s="86"/>
      <c r="E149" s="86"/>
      <c r="F149" s="87">
        <v>5.2</v>
      </c>
      <c r="G149" s="87"/>
      <c r="H149" s="87"/>
      <c r="I149" s="88">
        <v>1</v>
      </c>
      <c r="J149" s="89">
        <f t="shared" ref="J149:J151" si="5">F149*I149</f>
        <v>5.2</v>
      </c>
    </row>
    <row r="150" spans="2:10" s="77" customFormat="1" x14ac:dyDescent="0.2">
      <c r="B150" s="13"/>
      <c r="C150" s="85"/>
      <c r="D150" s="86" t="s">
        <v>138</v>
      </c>
      <c r="E150" s="86" t="s">
        <v>124</v>
      </c>
      <c r="F150" s="87">
        <v>5.86</v>
      </c>
      <c r="G150" s="87"/>
      <c r="H150" s="87"/>
      <c r="I150" s="88">
        <v>1</v>
      </c>
      <c r="J150" s="89">
        <f t="shared" si="5"/>
        <v>5.86</v>
      </c>
    </row>
    <row r="151" spans="2:10" s="77" customFormat="1" x14ac:dyDescent="0.2">
      <c r="B151" s="13"/>
      <c r="C151" s="85"/>
      <c r="D151" s="86"/>
      <c r="E151" s="86"/>
      <c r="F151" s="87">
        <v>5.875</v>
      </c>
      <c r="G151" s="87"/>
      <c r="H151" s="87"/>
      <c r="I151" s="88">
        <v>1</v>
      </c>
      <c r="J151" s="89">
        <f t="shared" si="5"/>
        <v>5.875</v>
      </c>
    </row>
    <row r="152" spans="2:10" s="77" customFormat="1" x14ac:dyDescent="0.2">
      <c r="B152" s="13"/>
      <c r="C152" s="85"/>
      <c r="D152" s="86"/>
      <c r="E152" s="86"/>
      <c r="F152" s="87"/>
      <c r="G152" s="87"/>
      <c r="H152" s="87"/>
      <c r="I152" s="88"/>
      <c r="J152" s="89"/>
    </row>
    <row r="153" spans="2:10" s="77" customFormat="1" x14ac:dyDescent="0.2">
      <c r="B153" s="13"/>
      <c r="C153" s="85"/>
      <c r="D153" s="86" t="s">
        <v>188</v>
      </c>
      <c r="E153" s="93"/>
      <c r="F153" s="87"/>
      <c r="G153" s="87"/>
      <c r="H153" s="87"/>
      <c r="I153" s="88"/>
      <c r="J153" s="89"/>
    </row>
    <row r="154" spans="2:10" s="77" customFormat="1" x14ac:dyDescent="0.2">
      <c r="B154" s="13"/>
      <c r="C154" s="85"/>
      <c r="D154" s="86" t="s">
        <v>128</v>
      </c>
      <c r="E154" s="86" t="s">
        <v>141</v>
      </c>
      <c r="F154" s="87">
        <v>14.34</v>
      </c>
      <c r="G154" s="87"/>
      <c r="H154" s="87"/>
      <c r="I154" s="88">
        <v>1</v>
      </c>
      <c r="J154" s="89">
        <f t="shared" ref="J154" si="6">F154*I154</f>
        <v>14.34</v>
      </c>
    </row>
    <row r="155" spans="2:10" s="77" customFormat="1" x14ac:dyDescent="0.2">
      <c r="B155" s="13"/>
      <c r="C155" s="85"/>
      <c r="D155" s="86"/>
      <c r="E155" s="86"/>
      <c r="F155" s="87"/>
      <c r="G155" s="87"/>
      <c r="H155" s="87"/>
      <c r="I155" s="88" t="s">
        <v>23</v>
      </c>
      <c r="J155" s="89">
        <f>SUM(J147:J154)</f>
        <v>40.18</v>
      </c>
    </row>
    <row r="156" spans="2:10" s="77" customFormat="1" x14ac:dyDescent="0.2">
      <c r="B156" s="13"/>
      <c r="C156" s="85"/>
      <c r="D156" s="86"/>
      <c r="E156" s="86"/>
      <c r="F156" s="87"/>
      <c r="G156" s="87"/>
      <c r="H156" s="87"/>
      <c r="I156" s="88"/>
      <c r="J156" s="89"/>
    </row>
    <row r="157" spans="2:10" s="77" customFormat="1" x14ac:dyDescent="0.2">
      <c r="B157" s="13" t="s">
        <v>215</v>
      </c>
      <c r="C157" s="85" t="s">
        <v>0</v>
      </c>
      <c r="D157" s="86"/>
      <c r="E157" s="86"/>
      <c r="F157" s="87"/>
      <c r="G157" s="87"/>
      <c r="H157" s="87"/>
      <c r="I157" s="88"/>
      <c r="J157" s="89"/>
    </row>
    <row r="158" spans="2:10" s="77" customFormat="1" x14ac:dyDescent="0.2">
      <c r="B158" s="13"/>
      <c r="C158" s="85"/>
      <c r="D158" s="86" t="s">
        <v>151</v>
      </c>
      <c r="E158" s="86" t="s">
        <v>76</v>
      </c>
      <c r="F158" s="87">
        <v>3.6</v>
      </c>
      <c r="G158" s="87">
        <v>3.68</v>
      </c>
      <c r="H158" s="87"/>
      <c r="I158" s="88">
        <v>1</v>
      </c>
      <c r="J158" s="89">
        <f>F158*I158*G158*0.5</f>
        <v>6.6240000000000006</v>
      </c>
    </row>
    <row r="159" spans="2:10" s="77" customFormat="1" x14ac:dyDescent="0.2">
      <c r="B159" s="13"/>
      <c r="C159" s="85"/>
      <c r="D159" s="86" t="s">
        <v>216</v>
      </c>
      <c r="E159" s="86" t="s">
        <v>125</v>
      </c>
      <c r="F159" s="87">
        <v>9.2349999999999994</v>
      </c>
      <c r="G159" s="87">
        <v>3.0750000000000002</v>
      </c>
      <c r="H159" s="87">
        <v>3.74</v>
      </c>
      <c r="I159" s="88">
        <v>1</v>
      </c>
      <c r="J159" s="89">
        <f>AVERAGE(F159:G159)*H159</f>
        <v>23.0197</v>
      </c>
    </row>
    <row r="160" spans="2:10" s="77" customFormat="1" x14ac:dyDescent="0.2">
      <c r="B160" s="13"/>
      <c r="C160" s="85"/>
      <c r="D160" s="86" t="s">
        <v>124</v>
      </c>
      <c r="E160" s="86" t="s">
        <v>138</v>
      </c>
      <c r="F160" s="87">
        <v>4.3499999999999996</v>
      </c>
      <c r="G160" s="87">
        <v>6.96</v>
      </c>
      <c r="H160" s="87">
        <v>3.74</v>
      </c>
      <c r="I160" s="88">
        <v>1</v>
      </c>
      <c r="J160" s="89">
        <f>AVERAGE(F160:G160)*H160</f>
        <v>21.149699999999999</v>
      </c>
    </row>
    <row r="161" spans="2:10" s="77" customFormat="1" x14ac:dyDescent="0.2">
      <c r="B161" s="13"/>
      <c r="C161" s="85"/>
      <c r="D161" s="86" t="s">
        <v>133</v>
      </c>
      <c r="E161" s="86" t="s">
        <v>125</v>
      </c>
      <c r="F161" s="87">
        <v>8.82</v>
      </c>
      <c r="G161" s="87">
        <v>1.62</v>
      </c>
      <c r="H161" s="87">
        <v>2.79</v>
      </c>
      <c r="I161" s="88">
        <v>1</v>
      </c>
      <c r="J161" s="89">
        <f>AVERAGE(F161:G161)*H161</f>
        <v>14.563800000000002</v>
      </c>
    </row>
    <row r="162" spans="2:10" s="77" customFormat="1" x14ac:dyDescent="0.2">
      <c r="B162" s="13"/>
      <c r="C162" s="85"/>
      <c r="D162" s="86"/>
      <c r="E162" s="86"/>
      <c r="F162" s="87"/>
      <c r="G162" s="87"/>
      <c r="H162" s="87"/>
      <c r="I162" s="88" t="s">
        <v>23</v>
      </c>
      <c r="J162" s="89">
        <f>SUM(J158:J161)</f>
        <v>65.357200000000006</v>
      </c>
    </row>
    <row r="163" spans="2:10" s="77" customFormat="1" x14ac:dyDescent="0.2">
      <c r="B163" s="13"/>
      <c r="C163" s="85"/>
      <c r="D163" s="86"/>
      <c r="E163" s="86"/>
      <c r="F163" s="87"/>
      <c r="G163" s="87"/>
      <c r="H163" s="87"/>
      <c r="I163" s="88"/>
      <c r="J163" s="89"/>
    </row>
    <row r="164" spans="2:10" s="77" customFormat="1" x14ac:dyDescent="0.2">
      <c r="B164" s="13" t="s">
        <v>297</v>
      </c>
      <c r="C164" s="85"/>
      <c r="D164" s="86" t="s">
        <v>124</v>
      </c>
      <c r="E164" s="86" t="s">
        <v>125</v>
      </c>
      <c r="F164" s="87">
        <v>0.35</v>
      </c>
      <c r="G164" s="87">
        <v>4.53</v>
      </c>
      <c r="H164" s="87"/>
      <c r="I164" s="88">
        <v>2</v>
      </c>
      <c r="J164" s="89">
        <f>F164*I164*G164*0.5</f>
        <v>1.5854999999999999</v>
      </c>
    </row>
    <row r="165" spans="2:10" s="77" customFormat="1" x14ac:dyDescent="0.2">
      <c r="B165" s="13"/>
      <c r="C165" s="85"/>
      <c r="D165" s="86"/>
      <c r="E165" s="86"/>
      <c r="F165" s="87">
        <v>0.35</v>
      </c>
      <c r="G165" s="87">
        <v>5.13</v>
      </c>
      <c r="H165" s="87"/>
      <c r="I165" s="88">
        <v>1</v>
      </c>
      <c r="J165" s="89">
        <f>F165*I165*G165*0.5</f>
        <v>0.89774999999999994</v>
      </c>
    </row>
    <row r="166" spans="2:10" s="77" customFormat="1" x14ac:dyDescent="0.2">
      <c r="B166" s="13" t="s">
        <v>298</v>
      </c>
      <c r="C166" s="85"/>
      <c r="D166" s="86"/>
      <c r="E166" s="86"/>
      <c r="F166" s="87">
        <v>0.17499999999999999</v>
      </c>
      <c r="G166" s="87">
        <v>3.97</v>
      </c>
      <c r="H166" s="87"/>
      <c r="I166" s="88">
        <v>1</v>
      </c>
      <c r="J166" s="89">
        <f>F166*I166*G166*0.5</f>
        <v>0.34737499999999999</v>
      </c>
    </row>
    <row r="167" spans="2:10" s="77" customFormat="1" x14ac:dyDescent="0.2">
      <c r="B167" s="13"/>
      <c r="C167" s="85"/>
      <c r="D167" s="86"/>
      <c r="E167" s="86"/>
      <c r="F167" s="87"/>
      <c r="G167" s="87"/>
      <c r="H167" s="87"/>
      <c r="I167" s="88" t="s">
        <v>23</v>
      </c>
      <c r="J167" s="89">
        <f>SUM(J164:J166)</f>
        <v>2.8306249999999999</v>
      </c>
    </row>
    <row r="168" spans="2:10" s="77" customFormat="1" x14ac:dyDescent="0.2">
      <c r="B168" s="13"/>
      <c r="C168" s="85"/>
      <c r="D168" s="86"/>
      <c r="E168" s="86"/>
      <c r="F168" s="87"/>
      <c r="G168" s="87"/>
      <c r="H168" s="87"/>
      <c r="I168" s="88"/>
      <c r="J168" s="89"/>
    </row>
    <row r="169" spans="2:10" s="77" customFormat="1" x14ac:dyDescent="0.2">
      <c r="B169" s="13" t="s">
        <v>223</v>
      </c>
      <c r="C169" s="85" t="s">
        <v>8</v>
      </c>
      <c r="D169" s="86"/>
      <c r="E169" s="86"/>
      <c r="F169" s="86"/>
      <c r="G169" s="86"/>
      <c r="H169" s="87"/>
      <c r="I169" s="87"/>
      <c r="J169" s="88" t="s">
        <v>23</v>
      </c>
    </row>
    <row r="170" spans="2:10" s="77" customFormat="1" x14ac:dyDescent="0.2">
      <c r="B170" s="13"/>
      <c r="C170" s="85"/>
      <c r="D170" s="86" t="s">
        <v>224</v>
      </c>
      <c r="E170" s="86"/>
      <c r="F170" s="88"/>
      <c r="G170" s="88">
        <v>9</v>
      </c>
      <c r="H170" s="88" t="s">
        <v>72</v>
      </c>
      <c r="I170" s="88"/>
      <c r="J170" s="88">
        <f>SUM(F170:I170)</f>
        <v>9</v>
      </c>
    </row>
    <row r="171" spans="2:10" s="77" customFormat="1" x14ac:dyDescent="0.2">
      <c r="B171" s="13"/>
      <c r="C171" s="85"/>
      <c r="D171" s="86"/>
      <c r="E171" s="86"/>
      <c r="F171" s="87"/>
      <c r="G171" s="87"/>
      <c r="H171" s="87"/>
      <c r="I171" s="88"/>
      <c r="J171" s="89"/>
    </row>
    <row r="172" spans="2:10" s="77" customFormat="1" x14ac:dyDescent="0.2">
      <c r="B172" s="13" t="s">
        <v>61</v>
      </c>
      <c r="C172" s="85" t="s">
        <v>8</v>
      </c>
      <c r="D172" s="86"/>
      <c r="E172" s="86"/>
      <c r="F172" s="86"/>
      <c r="G172" s="86"/>
      <c r="H172" s="87"/>
      <c r="I172" s="87"/>
      <c r="J172" s="88" t="s">
        <v>23</v>
      </c>
    </row>
    <row r="173" spans="2:10" s="77" customFormat="1" x14ac:dyDescent="0.2">
      <c r="B173" s="13"/>
      <c r="C173" s="85"/>
      <c r="D173" s="86" t="s">
        <v>62</v>
      </c>
      <c r="E173" s="86"/>
      <c r="F173" s="88"/>
      <c r="G173" s="88">
        <v>9</v>
      </c>
      <c r="H173" s="88" t="s">
        <v>72</v>
      </c>
      <c r="I173" s="88"/>
      <c r="J173" s="88">
        <f>SUM(F173:I173)</f>
        <v>9</v>
      </c>
    </row>
    <row r="174" spans="2:10" s="77" customFormat="1" x14ac:dyDescent="0.2">
      <c r="B174" s="13"/>
      <c r="C174" s="85"/>
      <c r="D174" s="86" t="s">
        <v>142</v>
      </c>
      <c r="E174" s="86"/>
      <c r="F174" s="88"/>
      <c r="G174" s="88">
        <v>26</v>
      </c>
      <c r="H174" s="88"/>
      <c r="I174" s="88"/>
      <c r="J174" s="88">
        <f t="shared" ref="J174:J184" si="7">SUM(F174:I174)</f>
        <v>26</v>
      </c>
    </row>
    <row r="175" spans="2:10" s="77" customFormat="1" x14ac:dyDescent="0.2">
      <c r="B175" s="13"/>
      <c r="C175" s="85"/>
      <c r="D175" s="86" t="s">
        <v>150</v>
      </c>
      <c r="E175" s="86"/>
      <c r="F175" s="88"/>
      <c r="G175" s="88">
        <v>6</v>
      </c>
      <c r="H175" s="88"/>
      <c r="I175" s="88"/>
      <c r="J175" s="88">
        <f t="shared" si="7"/>
        <v>6</v>
      </c>
    </row>
    <row r="176" spans="2:10" s="77" customFormat="1" x14ac:dyDescent="0.2">
      <c r="B176" s="13"/>
      <c r="C176" s="85"/>
      <c r="D176" s="86" t="s">
        <v>143</v>
      </c>
      <c r="E176" s="86"/>
      <c r="F176" s="88"/>
      <c r="G176" s="88">
        <v>3</v>
      </c>
      <c r="H176" s="88"/>
      <c r="I176" s="88"/>
      <c r="J176" s="88">
        <f t="shared" si="7"/>
        <v>3</v>
      </c>
    </row>
    <row r="177" spans="2:10" s="77" customFormat="1" x14ac:dyDescent="0.2">
      <c r="B177" s="13"/>
      <c r="C177" s="85"/>
      <c r="D177" s="86" t="s">
        <v>144</v>
      </c>
      <c r="E177" s="86"/>
      <c r="F177" s="88"/>
      <c r="G177" s="88">
        <v>1</v>
      </c>
      <c r="H177" s="88"/>
      <c r="I177" s="88"/>
      <c r="J177" s="88">
        <f t="shared" si="7"/>
        <v>1</v>
      </c>
    </row>
    <row r="178" spans="2:10" s="77" customFormat="1" x14ac:dyDescent="0.2">
      <c r="B178" s="13"/>
      <c r="C178" s="85"/>
      <c r="D178" s="86" t="s">
        <v>189</v>
      </c>
      <c r="E178" s="86"/>
      <c r="F178" s="88"/>
      <c r="G178" s="88">
        <v>2</v>
      </c>
      <c r="H178" s="88"/>
      <c r="I178" s="88"/>
      <c r="J178" s="88">
        <f t="shared" si="7"/>
        <v>2</v>
      </c>
    </row>
    <row r="179" spans="2:10" s="77" customFormat="1" x14ac:dyDescent="0.2">
      <c r="B179" s="13"/>
      <c r="C179" s="85"/>
      <c r="D179" s="86" t="s">
        <v>190</v>
      </c>
      <c r="E179" s="86"/>
      <c r="F179" s="88"/>
      <c r="G179" s="88">
        <v>2</v>
      </c>
      <c r="H179" s="88"/>
      <c r="I179" s="88"/>
      <c r="J179" s="88">
        <f t="shared" ref="J179" si="8">SUM(F179:I179)</f>
        <v>2</v>
      </c>
    </row>
    <row r="180" spans="2:10" s="77" customFormat="1" x14ac:dyDescent="0.2">
      <c r="B180" s="13"/>
      <c r="C180" s="85"/>
      <c r="D180" s="86" t="s">
        <v>145</v>
      </c>
      <c r="E180" s="86"/>
      <c r="F180" s="88"/>
      <c r="G180" s="88">
        <v>5</v>
      </c>
      <c r="H180" s="88"/>
      <c r="I180" s="88"/>
      <c r="J180" s="88">
        <f t="shared" si="7"/>
        <v>5</v>
      </c>
    </row>
    <row r="181" spans="2:10" s="77" customFormat="1" x14ac:dyDescent="0.2">
      <c r="B181" s="13"/>
      <c r="C181" s="85"/>
      <c r="D181" s="86" t="s">
        <v>146</v>
      </c>
      <c r="E181" s="86"/>
      <c r="F181" s="88"/>
      <c r="G181" s="88">
        <v>47</v>
      </c>
      <c r="H181" s="88"/>
      <c r="I181" s="88"/>
      <c r="J181" s="88">
        <f t="shared" si="7"/>
        <v>47</v>
      </c>
    </row>
    <row r="182" spans="2:10" s="77" customFormat="1" x14ac:dyDescent="0.2">
      <c r="B182" s="13"/>
      <c r="C182" s="85"/>
      <c r="D182" s="86" t="s">
        <v>147</v>
      </c>
      <c r="E182" s="86"/>
      <c r="F182" s="88"/>
      <c r="G182" s="88">
        <v>20</v>
      </c>
      <c r="H182" s="88"/>
      <c r="I182" s="88"/>
      <c r="J182" s="88">
        <f t="shared" si="7"/>
        <v>20</v>
      </c>
    </row>
    <row r="183" spans="2:10" s="77" customFormat="1" x14ac:dyDescent="0.2">
      <c r="B183" s="13"/>
      <c r="C183" s="85"/>
      <c r="D183" s="86" t="s">
        <v>148</v>
      </c>
      <c r="E183" s="86"/>
      <c r="F183" s="88"/>
      <c r="G183" s="88">
        <v>4</v>
      </c>
      <c r="H183" s="88"/>
      <c r="I183" s="88"/>
      <c r="J183" s="88">
        <f t="shared" si="7"/>
        <v>4</v>
      </c>
    </row>
    <row r="184" spans="2:10" s="77" customFormat="1" x14ac:dyDescent="0.2">
      <c r="B184" s="13"/>
      <c r="C184" s="85"/>
      <c r="D184" s="86" t="s">
        <v>149</v>
      </c>
      <c r="E184" s="86"/>
      <c r="F184" s="88"/>
      <c r="G184" s="88">
        <v>6</v>
      </c>
      <c r="H184" s="88"/>
      <c r="I184" s="88"/>
      <c r="J184" s="88">
        <f t="shared" si="7"/>
        <v>6</v>
      </c>
    </row>
    <row r="185" spans="2:10" s="77" customFormat="1" x14ac:dyDescent="0.2">
      <c r="B185" s="13"/>
      <c r="C185" s="85"/>
      <c r="D185" s="86"/>
      <c r="E185" s="86"/>
      <c r="F185" s="87"/>
      <c r="G185" s="87"/>
      <c r="H185" s="87"/>
      <c r="I185" s="88"/>
      <c r="J185" s="89"/>
    </row>
    <row r="186" spans="2:10" s="107" customFormat="1" ht="16.5" customHeight="1" x14ac:dyDescent="0.2">
      <c r="B186" s="108" t="s">
        <v>22</v>
      </c>
      <c r="C186" s="8"/>
      <c r="D186" s="8"/>
      <c r="E186" s="8"/>
      <c r="F186" s="8"/>
      <c r="G186" s="8"/>
      <c r="H186" s="8"/>
      <c r="I186" s="8"/>
      <c r="J186" s="8"/>
    </row>
    <row r="187" spans="2:10" s="77" customFormat="1" ht="48" x14ac:dyDescent="0.2">
      <c r="B187" s="14" t="str">
        <f>PRESUPUESTO!B43</f>
        <v xml:space="preserve">   FIRME DE CONCRETO R.N. H.O. F'C=200 KG/CM2 DE 0.1 MTS. DE ESPESOR ARMADO CON MALLA ELECTROSOLDADA 6X6/10-10, INCLUYE: MATERIALES, MANO DE OBRA, EQUIPO Y HERRAMIENTA, P.U.O.T.</v>
      </c>
      <c r="C187" s="92" t="s">
        <v>0</v>
      </c>
      <c r="D187" s="86"/>
      <c r="E187" s="86"/>
      <c r="F187" s="87"/>
      <c r="G187" s="87"/>
      <c r="H187" s="87"/>
      <c r="I187" s="88"/>
      <c r="J187" s="89"/>
    </row>
    <row r="188" spans="2:10" s="77" customFormat="1" x14ac:dyDescent="0.2">
      <c r="B188" s="14"/>
      <c r="C188" s="101" t="s">
        <v>84</v>
      </c>
      <c r="D188" s="86" t="s">
        <v>191</v>
      </c>
      <c r="E188" s="86"/>
      <c r="F188" s="90">
        <v>52.357999999999997</v>
      </c>
      <c r="G188" s="87"/>
      <c r="H188" s="87"/>
      <c r="I188" s="88">
        <v>1</v>
      </c>
      <c r="J188" s="89">
        <f>+F188*I188</f>
        <v>52.357999999999997</v>
      </c>
    </row>
    <row r="189" spans="2:10" s="77" customFormat="1" x14ac:dyDescent="0.2">
      <c r="B189" s="14"/>
      <c r="C189" s="92"/>
      <c r="D189" s="86" t="s">
        <v>192</v>
      </c>
      <c r="E189" s="86"/>
      <c r="F189" s="90">
        <v>3.7109999999999999</v>
      </c>
      <c r="G189" s="87"/>
      <c r="H189" s="87"/>
      <c r="I189" s="88">
        <v>1</v>
      </c>
      <c r="J189" s="89">
        <f>+F189*I189</f>
        <v>3.7109999999999999</v>
      </c>
    </row>
    <row r="190" spans="2:10" s="77" customFormat="1" x14ac:dyDescent="0.2">
      <c r="B190" s="14"/>
      <c r="C190" s="92"/>
      <c r="D190" s="86"/>
      <c r="E190" s="86"/>
      <c r="F190" s="87"/>
      <c r="G190" s="87"/>
      <c r="H190" s="87"/>
      <c r="I190" s="88" t="s">
        <v>23</v>
      </c>
      <c r="J190" s="89">
        <f>SUM(J188:J189)</f>
        <v>56.068999999999996</v>
      </c>
    </row>
    <row r="191" spans="2:10" s="77" customFormat="1" x14ac:dyDescent="0.2">
      <c r="B191" s="80"/>
      <c r="C191" s="92"/>
      <c r="D191" s="86"/>
      <c r="E191" s="86"/>
      <c r="F191" s="87"/>
      <c r="G191" s="87"/>
      <c r="H191" s="87"/>
      <c r="I191" s="88"/>
      <c r="J191" s="89"/>
    </row>
    <row r="192" spans="2:10" s="77" customFormat="1" x14ac:dyDescent="0.2">
      <c r="B192" s="13" t="s">
        <v>175</v>
      </c>
      <c r="C192" s="85" t="s">
        <v>2</v>
      </c>
      <c r="D192" s="86"/>
      <c r="E192" s="86"/>
      <c r="F192" s="87"/>
      <c r="G192" s="87"/>
      <c r="H192" s="87"/>
      <c r="I192" s="88"/>
      <c r="J192" s="89"/>
    </row>
    <row r="193" spans="2:15" s="77" customFormat="1" x14ac:dyDescent="0.2">
      <c r="B193" s="13"/>
      <c r="C193" s="85"/>
      <c r="D193" s="86" t="s">
        <v>128</v>
      </c>
      <c r="E193" s="86" t="s">
        <v>141</v>
      </c>
      <c r="F193" s="87">
        <v>5.12</v>
      </c>
      <c r="G193" s="87">
        <v>0.6</v>
      </c>
      <c r="H193" s="87">
        <v>0.15</v>
      </c>
      <c r="I193" s="88">
        <v>2</v>
      </c>
      <c r="J193" s="89">
        <f>I193*F193</f>
        <v>10.24</v>
      </c>
    </row>
    <row r="194" spans="2:15" s="77" customFormat="1" x14ac:dyDescent="0.2">
      <c r="B194" s="13"/>
      <c r="C194" s="85"/>
      <c r="D194" s="86" t="s">
        <v>152</v>
      </c>
      <c r="E194" s="86" t="s">
        <v>128</v>
      </c>
      <c r="F194" s="87">
        <v>1.1000000000000001</v>
      </c>
      <c r="G194" s="87"/>
      <c r="H194" s="87"/>
      <c r="I194" s="88">
        <v>1</v>
      </c>
      <c r="J194" s="89">
        <f t="shared" ref="J194:J195" si="9">I194*F194</f>
        <v>1.1000000000000001</v>
      </c>
    </row>
    <row r="195" spans="2:15" s="77" customFormat="1" x14ac:dyDescent="0.2">
      <c r="B195" s="13"/>
      <c r="C195" s="85"/>
      <c r="D195" s="86"/>
      <c r="E195" s="86"/>
      <c r="F195" s="87">
        <v>2.15</v>
      </c>
      <c r="G195" s="87"/>
      <c r="H195" s="87"/>
      <c r="I195" s="88">
        <v>2</v>
      </c>
      <c r="J195" s="89">
        <f t="shared" si="9"/>
        <v>4.3</v>
      </c>
    </row>
    <row r="196" spans="2:15" s="77" customFormat="1" x14ac:dyDescent="0.2">
      <c r="B196" s="13"/>
      <c r="C196" s="85"/>
      <c r="D196" s="86"/>
      <c r="E196" s="86"/>
      <c r="F196" s="87"/>
      <c r="G196" s="87"/>
      <c r="H196" s="87"/>
      <c r="I196" s="88" t="s">
        <v>23</v>
      </c>
      <c r="J196" s="89">
        <f>SUM(J193:J195)</f>
        <v>15.64</v>
      </c>
    </row>
    <row r="197" spans="2:15" s="77" customFormat="1" x14ac:dyDescent="0.2">
      <c r="B197" s="13" t="s">
        <v>82</v>
      </c>
      <c r="C197" s="85" t="s">
        <v>2</v>
      </c>
      <c r="D197" s="97"/>
      <c r="E197" s="97"/>
      <c r="F197" s="98"/>
      <c r="G197" s="98"/>
      <c r="H197" s="98"/>
      <c r="I197" s="99"/>
      <c r="J197" s="100"/>
    </row>
    <row r="198" spans="2:15" s="77" customFormat="1" x14ac:dyDescent="0.2">
      <c r="B198" s="13"/>
      <c r="C198" s="85"/>
      <c r="D198" s="86" t="s">
        <v>125</v>
      </c>
      <c r="E198" s="86" t="s">
        <v>124</v>
      </c>
      <c r="F198" s="86" t="s">
        <v>193</v>
      </c>
      <c r="G198" s="86" t="s">
        <v>93</v>
      </c>
      <c r="H198" s="86">
        <v>0.2</v>
      </c>
      <c r="I198" s="88">
        <v>2</v>
      </c>
      <c r="J198" s="89">
        <f>I198*F198</f>
        <v>27.01</v>
      </c>
      <c r="O198" s="74"/>
    </row>
    <row r="199" spans="2:15" s="77" customFormat="1" x14ac:dyDescent="0.2">
      <c r="B199" s="13"/>
      <c r="C199" s="85"/>
      <c r="D199" s="86" t="s">
        <v>124</v>
      </c>
      <c r="E199" s="86" t="s">
        <v>125</v>
      </c>
      <c r="F199" s="86" t="s">
        <v>194</v>
      </c>
      <c r="G199" s="86"/>
      <c r="H199" s="86"/>
      <c r="I199" s="88">
        <v>1</v>
      </c>
      <c r="J199" s="89">
        <f>I199*F199</f>
        <v>1.25</v>
      </c>
      <c r="O199" s="74"/>
    </row>
    <row r="200" spans="2:15" s="77" customFormat="1" x14ac:dyDescent="0.2">
      <c r="B200" s="13"/>
      <c r="C200" s="85"/>
      <c r="D200" s="86" t="s">
        <v>128</v>
      </c>
      <c r="E200" s="86" t="s">
        <v>141</v>
      </c>
      <c r="F200" s="86" t="s">
        <v>195</v>
      </c>
      <c r="G200" s="86"/>
      <c r="H200" s="86"/>
      <c r="I200" s="88">
        <v>1</v>
      </c>
      <c r="J200" s="89">
        <f>I200*F200</f>
        <v>3.79</v>
      </c>
      <c r="O200" s="74"/>
    </row>
    <row r="201" spans="2:15" s="77" customFormat="1" x14ac:dyDescent="0.2">
      <c r="B201" s="13"/>
      <c r="C201" s="85"/>
      <c r="D201" s="86"/>
      <c r="E201" s="86"/>
      <c r="F201" s="87"/>
      <c r="G201" s="87"/>
      <c r="H201" s="87"/>
      <c r="I201" s="88" t="s">
        <v>23</v>
      </c>
      <c r="J201" s="89">
        <f>SUM(J198:J200)</f>
        <v>32.050000000000004</v>
      </c>
      <c r="O201" s="74"/>
    </row>
    <row r="202" spans="2:15" s="77" customFormat="1" x14ac:dyDescent="0.2">
      <c r="B202" s="13"/>
      <c r="C202" s="85"/>
      <c r="D202" s="86"/>
      <c r="E202" s="86"/>
      <c r="F202" s="87"/>
      <c r="G202" s="87"/>
      <c r="H202" s="87"/>
      <c r="I202" s="88"/>
      <c r="J202" s="89"/>
      <c r="O202" s="74"/>
    </row>
    <row r="203" spans="2:15" s="77" customFormat="1" ht="132" x14ac:dyDescent="0.2">
      <c r="B203" s="13" t="str">
        <f>PRESUPUESTO!B44</f>
        <v xml:space="preserve">   MURO DE BLOCK DE CONCRETO HUECO 15X 20X 40 CMS. ASENTADO EN 15 CMS. DE ESPESOR, ASENTADO CON MORTERO CEMENTO ARENA PROP. 1:4,  REFUERZO DE 2 ALAMBRES LONGITUDINALES CAL.8 Y ALAMBRES TRANSVERSALES  CAL.8@30CM  A CADA HILADA Y CASTILLOS AHOGADOS DE CONCRETO F´C = 200 KG/CM2 A CADA 60CM, ARMADO CON 1 VARILLA DEL NO. 3,.ACABADO APARENTE, CONSIDERANDO ANDAMIOS DE 0.00 A 3.00 MTS DE ALTURA, EL PRECIO INCLUYE: SUMINISTRO DE MATERIALES, MANO DE OBRA, EQUIPO, HERRAMIENTA Y TODO LO NECESARIO PARA SU EJECUCION, P.U.O.T.</v>
      </c>
      <c r="C203" s="85" t="s">
        <v>0</v>
      </c>
      <c r="D203" s="86"/>
      <c r="E203" s="86"/>
      <c r="F203" s="87"/>
      <c r="G203" s="87"/>
      <c r="H203" s="87"/>
      <c r="I203" s="88"/>
      <c r="J203" s="89"/>
      <c r="O203" s="74"/>
    </row>
    <row r="204" spans="2:15" s="77" customFormat="1" ht="15" customHeight="1" x14ac:dyDescent="0.2">
      <c r="B204" s="13"/>
      <c r="C204" s="85"/>
      <c r="D204" s="86" t="s">
        <v>155</v>
      </c>
      <c r="E204" s="86" t="s">
        <v>76</v>
      </c>
      <c r="F204" s="86" t="s">
        <v>196</v>
      </c>
      <c r="G204" s="86" t="s">
        <v>93</v>
      </c>
      <c r="H204" s="86" t="s">
        <v>197</v>
      </c>
      <c r="I204" s="88">
        <v>1</v>
      </c>
      <c r="J204" s="89">
        <f>I204*F204*H204</f>
        <v>5.1335999999999995</v>
      </c>
      <c r="O204" s="74"/>
    </row>
    <row r="205" spans="2:15" s="77" customFormat="1" ht="15" customHeight="1" x14ac:dyDescent="0.2">
      <c r="B205" s="13"/>
      <c r="C205" s="85"/>
      <c r="D205" s="86" t="s">
        <v>139</v>
      </c>
      <c r="E205" s="86" t="s">
        <v>76</v>
      </c>
      <c r="F205" s="86" t="s">
        <v>154</v>
      </c>
      <c r="G205" s="86" t="s">
        <v>93</v>
      </c>
      <c r="H205" s="86" t="s">
        <v>156</v>
      </c>
      <c r="I205" s="88">
        <v>1</v>
      </c>
      <c r="J205" s="89">
        <f>I205*F205*H205</f>
        <v>5.7255000000000003</v>
      </c>
      <c r="O205" s="74"/>
    </row>
    <row r="206" spans="2:15" s="77" customFormat="1" ht="15" customHeight="1" x14ac:dyDescent="0.2">
      <c r="B206" s="13"/>
      <c r="C206" s="85"/>
      <c r="D206" s="86" t="s">
        <v>137</v>
      </c>
      <c r="E206" s="86" t="s">
        <v>76</v>
      </c>
      <c r="F206" s="86" t="s">
        <v>154</v>
      </c>
      <c r="G206" s="86"/>
      <c r="H206" s="86" t="s">
        <v>157</v>
      </c>
      <c r="I206" s="88">
        <v>1</v>
      </c>
      <c r="J206" s="89">
        <f>I206*F206*H206</f>
        <v>4.8179999999999996</v>
      </c>
      <c r="O206" s="74"/>
    </row>
    <row r="207" spans="2:15" s="77" customFormat="1" ht="15" customHeight="1" x14ac:dyDescent="0.2">
      <c r="B207" s="13"/>
      <c r="C207" s="85"/>
      <c r="D207" s="86" t="s">
        <v>69</v>
      </c>
      <c r="E207" s="86" t="s">
        <v>133</v>
      </c>
      <c r="F207" s="86" t="s">
        <v>198</v>
      </c>
      <c r="G207" s="86"/>
      <c r="H207" s="86" t="s">
        <v>157</v>
      </c>
      <c r="I207" s="88">
        <v>1</v>
      </c>
      <c r="J207" s="89">
        <f>I207*F207*H207</f>
        <v>9.8696000000000002</v>
      </c>
      <c r="O207" s="74"/>
    </row>
    <row r="208" spans="2:15" s="77" customFormat="1" ht="15" customHeight="1" x14ac:dyDescent="0.2">
      <c r="B208" s="13"/>
      <c r="C208" s="85"/>
      <c r="D208" s="86"/>
      <c r="E208" s="86"/>
      <c r="F208" s="86"/>
      <c r="G208" s="86"/>
      <c r="H208" s="86"/>
      <c r="I208" s="88"/>
      <c r="J208" s="89"/>
      <c r="O208" s="74"/>
    </row>
    <row r="209" spans="2:15" s="77" customFormat="1" ht="15" customHeight="1" x14ac:dyDescent="0.2">
      <c r="B209" s="13"/>
      <c r="C209" s="85"/>
      <c r="D209" s="86" t="s">
        <v>69</v>
      </c>
      <c r="E209" s="86" t="s">
        <v>128</v>
      </c>
      <c r="F209" s="86" t="s">
        <v>199</v>
      </c>
      <c r="G209" s="86"/>
      <c r="H209" s="86" t="s">
        <v>160</v>
      </c>
      <c r="I209" s="88">
        <v>1</v>
      </c>
      <c r="J209" s="89">
        <f>I209*F209*H209</f>
        <v>0.48400000000000004</v>
      </c>
      <c r="O209" s="74"/>
    </row>
    <row r="210" spans="2:15" s="77" customFormat="1" ht="15" customHeight="1" x14ac:dyDescent="0.2">
      <c r="B210" s="13"/>
      <c r="C210" s="85"/>
      <c r="D210" s="86"/>
      <c r="E210" s="86"/>
      <c r="F210" s="86"/>
      <c r="G210" s="86"/>
      <c r="H210" s="86"/>
      <c r="I210" s="88"/>
      <c r="J210" s="89"/>
      <c r="O210" s="74"/>
    </row>
    <row r="211" spans="2:15" s="77" customFormat="1" ht="15" customHeight="1" x14ac:dyDescent="0.2">
      <c r="B211" s="13"/>
      <c r="C211" s="85" t="s">
        <v>153</v>
      </c>
      <c r="D211" s="86" t="s">
        <v>151</v>
      </c>
      <c r="E211" s="86" t="s">
        <v>125</v>
      </c>
      <c r="F211" s="86" t="s">
        <v>200</v>
      </c>
      <c r="G211" s="86"/>
      <c r="H211" s="86" t="s">
        <v>158</v>
      </c>
      <c r="I211" s="88">
        <v>1</v>
      </c>
      <c r="J211" s="89">
        <f>I211*F211*H211</f>
        <v>19.574999999999999</v>
      </c>
      <c r="O211" s="74"/>
    </row>
    <row r="212" spans="2:15" s="77" customFormat="1" ht="15" customHeight="1" x14ac:dyDescent="0.2">
      <c r="B212" s="13"/>
      <c r="C212" s="85"/>
      <c r="D212" s="86" t="s">
        <v>201</v>
      </c>
      <c r="E212" s="86" t="s">
        <v>125</v>
      </c>
      <c r="F212" s="86" t="s">
        <v>202</v>
      </c>
      <c r="G212" s="86"/>
      <c r="H212" s="86" t="s">
        <v>158</v>
      </c>
      <c r="I212" s="88">
        <v>1</v>
      </c>
      <c r="J212" s="89">
        <f>I212*F212*H212</f>
        <v>12.397500000000001</v>
      </c>
      <c r="O212" s="74"/>
    </row>
    <row r="213" spans="2:15" s="77" customFormat="1" x14ac:dyDescent="0.2">
      <c r="B213" s="13"/>
      <c r="C213" s="85"/>
      <c r="D213" s="86" t="s">
        <v>128</v>
      </c>
      <c r="E213" s="86" t="s">
        <v>141</v>
      </c>
      <c r="F213" s="86" t="s">
        <v>203</v>
      </c>
      <c r="G213" s="86"/>
      <c r="H213" s="86" t="s">
        <v>159</v>
      </c>
      <c r="I213" s="88">
        <v>2</v>
      </c>
      <c r="J213" s="89">
        <f t="shared" ref="J213:J215" si="10">I213*F213*H213</f>
        <v>16.456000000000003</v>
      </c>
      <c r="O213" s="74"/>
    </row>
    <row r="214" spans="2:15" s="77" customFormat="1" x14ac:dyDescent="0.2">
      <c r="B214" s="13"/>
      <c r="C214" s="85"/>
      <c r="D214" s="86" t="s">
        <v>152</v>
      </c>
      <c r="E214" s="86" t="s">
        <v>127</v>
      </c>
      <c r="F214" s="86" t="s">
        <v>293</v>
      </c>
      <c r="G214" s="86"/>
      <c r="H214" s="86" t="s">
        <v>159</v>
      </c>
      <c r="I214" s="88">
        <v>2</v>
      </c>
      <c r="J214" s="89">
        <f t="shared" si="10"/>
        <v>8.36</v>
      </c>
      <c r="O214" s="74"/>
    </row>
    <row r="215" spans="2:15" s="77" customFormat="1" x14ac:dyDescent="0.2">
      <c r="B215" s="13"/>
      <c r="C215" s="85"/>
      <c r="D215" s="86" t="s">
        <v>152</v>
      </c>
      <c r="E215" s="86" t="s">
        <v>127</v>
      </c>
      <c r="F215" s="86" t="s">
        <v>199</v>
      </c>
      <c r="G215" s="86"/>
      <c r="H215" s="86" t="s">
        <v>159</v>
      </c>
      <c r="I215" s="88">
        <v>1</v>
      </c>
      <c r="J215" s="89">
        <f t="shared" si="10"/>
        <v>2.4200000000000004</v>
      </c>
      <c r="O215" s="74"/>
    </row>
    <row r="216" spans="2:15" s="77" customFormat="1" x14ac:dyDescent="0.2">
      <c r="B216" s="13"/>
      <c r="C216" s="85"/>
      <c r="D216" s="86"/>
      <c r="E216" s="86"/>
      <c r="F216" s="87"/>
      <c r="G216" s="87"/>
      <c r="H216" s="87"/>
      <c r="I216" s="88" t="s">
        <v>23</v>
      </c>
      <c r="J216" s="89">
        <f>SUM(J204:J215)</f>
        <v>85.239200000000011</v>
      </c>
      <c r="O216" s="74"/>
    </row>
    <row r="217" spans="2:15" s="77" customFormat="1" x14ac:dyDescent="0.2">
      <c r="B217" s="13"/>
      <c r="C217" s="85"/>
      <c r="D217" s="86"/>
      <c r="E217" s="86"/>
      <c r="F217" s="87"/>
      <c r="G217" s="87"/>
      <c r="H217" s="87"/>
      <c r="I217" s="88"/>
      <c r="J217" s="89"/>
      <c r="O217" s="74"/>
    </row>
    <row r="218" spans="2:15" s="77" customFormat="1" ht="108" x14ac:dyDescent="0.2">
      <c r="B218" s="102" t="str">
        <f>PRESUPUESTO!B45</f>
        <v xml:space="preserve">   MURO DE TABIQUE HUECO INDUSTRIALIZADO DE ALTA RESISTENCIA VINTEX ESMALTADO 12/12  ASENTADO EN 12 CMS. DE ESPESOR, ASENTADO CON MORTERO CEMENTO ARENA PROP. 1:4,   CASTILLOS AHOGADOS DE CONCRETO F´C = 200 KG/CM2 A CADA 60CM, ARMADO CON 1 VARILLA DEL NO. 3,.ACABADO APARENTE, CONSIDERANDO ANDAMIOS DE 0.00 A 3.00 MTS DE ALTURA, EL PRECIO INCLUYE: SUMINISTRO DE MATERIALES, MANO DE OBRA, EQUIPO, HERRAMIENTA Y TODO LO NECESARIO PARA SU EJECUCION, P.U.O.T.</v>
      </c>
      <c r="C218" s="85" t="s">
        <v>0</v>
      </c>
      <c r="D218" s="86"/>
      <c r="E218" s="86"/>
      <c r="F218" s="87"/>
      <c r="G218" s="87"/>
      <c r="H218" s="87"/>
      <c r="I218" s="88"/>
      <c r="J218" s="89"/>
      <c r="O218" s="74"/>
    </row>
    <row r="219" spans="2:15" s="77" customFormat="1" ht="15" customHeight="1" x14ac:dyDescent="0.2">
      <c r="B219" s="102"/>
      <c r="C219" s="85"/>
      <c r="D219" s="86" t="s">
        <v>133</v>
      </c>
      <c r="E219" s="86" t="s">
        <v>76</v>
      </c>
      <c r="F219" s="86" t="s">
        <v>303</v>
      </c>
      <c r="G219" s="86" t="s">
        <v>100</v>
      </c>
      <c r="H219" s="86" t="s">
        <v>170</v>
      </c>
      <c r="I219" s="88">
        <v>2</v>
      </c>
      <c r="J219" s="89">
        <f>I219*F219*H219</f>
        <v>0.9</v>
      </c>
      <c r="O219" s="74"/>
    </row>
    <row r="220" spans="2:15" s="77" customFormat="1" ht="15" customHeight="1" x14ac:dyDescent="0.2">
      <c r="B220" s="102"/>
      <c r="C220" s="85"/>
      <c r="D220" s="86" t="s">
        <v>69</v>
      </c>
      <c r="E220" s="86" t="s">
        <v>304</v>
      </c>
      <c r="F220" s="86" t="s">
        <v>305</v>
      </c>
      <c r="G220" s="86"/>
      <c r="H220" s="86" t="s">
        <v>170</v>
      </c>
      <c r="I220" s="88">
        <v>1</v>
      </c>
      <c r="J220" s="89">
        <f>I220*F220*H220</f>
        <v>1.1200000000000001</v>
      </c>
      <c r="O220" s="74"/>
    </row>
    <row r="221" spans="2:15" s="77" customFormat="1" x14ac:dyDescent="0.2">
      <c r="B221" s="13"/>
      <c r="C221" s="85"/>
      <c r="D221" s="86"/>
      <c r="E221" s="86"/>
      <c r="F221" s="87"/>
      <c r="G221" s="87"/>
      <c r="H221" s="87"/>
      <c r="I221" s="88" t="s">
        <v>23</v>
      </c>
      <c r="J221" s="89">
        <f>SUM(J219:J220)</f>
        <v>2.02</v>
      </c>
      <c r="O221" s="74"/>
    </row>
    <row r="222" spans="2:15" s="77" customFormat="1" x14ac:dyDescent="0.2">
      <c r="B222" s="13"/>
      <c r="C222" s="85"/>
      <c r="D222" s="86"/>
      <c r="E222" s="86"/>
      <c r="F222" s="87"/>
      <c r="G222" s="87"/>
      <c r="H222" s="87"/>
      <c r="I222" s="88"/>
      <c r="J222" s="89"/>
      <c r="O222" s="74"/>
    </row>
    <row r="223" spans="2:15" s="77" customFormat="1" x14ac:dyDescent="0.2">
      <c r="B223" s="13" t="s">
        <v>103</v>
      </c>
      <c r="C223" s="85" t="s">
        <v>0</v>
      </c>
      <c r="D223" s="86"/>
      <c r="E223" s="86"/>
      <c r="F223" s="87"/>
      <c r="G223" s="87"/>
      <c r="H223" s="87"/>
      <c r="I223" s="88"/>
      <c r="J223" s="89"/>
      <c r="O223" s="74"/>
    </row>
    <row r="224" spans="2:15" s="77" customFormat="1" x14ac:dyDescent="0.2">
      <c r="B224" s="13"/>
      <c r="C224" s="85"/>
      <c r="D224" s="86" t="s">
        <v>139</v>
      </c>
      <c r="E224" s="86" t="s">
        <v>76</v>
      </c>
      <c r="F224" s="86" t="s">
        <v>154</v>
      </c>
      <c r="G224" s="86" t="s">
        <v>93</v>
      </c>
      <c r="H224" s="86" t="s">
        <v>108</v>
      </c>
      <c r="I224" s="88">
        <v>1</v>
      </c>
      <c r="J224" s="89">
        <f>I224*F224*H224</f>
        <v>3.0194999999999999</v>
      </c>
      <c r="O224" s="74"/>
    </row>
    <row r="225" spans="2:15" s="77" customFormat="1" x14ac:dyDescent="0.2">
      <c r="B225" s="13"/>
      <c r="C225" s="85"/>
      <c r="D225" s="86" t="s">
        <v>137</v>
      </c>
      <c r="E225" s="86" t="s">
        <v>76</v>
      </c>
      <c r="F225" s="86" t="s">
        <v>154</v>
      </c>
      <c r="G225" s="86"/>
      <c r="H225" s="86" t="s">
        <v>161</v>
      </c>
      <c r="I225" s="88">
        <v>1</v>
      </c>
      <c r="J225" s="89">
        <f t="shared" ref="J225:J228" si="11">I225*F225*H225</f>
        <v>2.0954999999999999</v>
      </c>
      <c r="O225" s="74"/>
    </row>
    <row r="226" spans="2:15" s="77" customFormat="1" x14ac:dyDescent="0.2">
      <c r="B226" s="13"/>
      <c r="C226" s="85"/>
      <c r="D226" s="86" t="s">
        <v>69</v>
      </c>
      <c r="E226" s="86" t="s">
        <v>133</v>
      </c>
      <c r="F226" s="86" t="s">
        <v>204</v>
      </c>
      <c r="G226" s="86"/>
      <c r="H226" s="86" t="s">
        <v>162</v>
      </c>
      <c r="I226" s="88">
        <v>1</v>
      </c>
      <c r="J226" s="89">
        <f t="shared" ref="J226" si="12">I226*F226*H226</f>
        <v>2.4990000000000001</v>
      </c>
      <c r="O226" s="74"/>
    </row>
    <row r="227" spans="2:15" s="77" customFormat="1" x14ac:dyDescent="0.2">
      <c r="B227" s="13"/>
      <c r="C227" s="85"/>
      <c r="D227" s="86" t="s">
        <v>69</v>
      </c>
      <c r="E227" s="86" t="s">
        <v>133</v>
      </c>
      <c r="F227" s="86" t="s">
        <v>204</v>
      </c>
      <c r="G227" s="86"/>
      <c r="H227" s="86" t="s">
        <v>109</v>
      </c>
      <c r="I227" s="88">
        <v>1</v>
      </c>
      <c r="J227" s="89">
        <f t="shared" ref="J227" si="13">I227*F227*H227</f>
        <v>1.9039999999999999</v>
      </c>
      <c r="O227" s="74"/>
    </row>
    <row r="228" spans="2:15" s="77" customFormat="1" x14ac:dyDescent="0.2">
      <c r="B228" s="13"/>
      <c r="C228" s="85"/>
      <c r="D228" s="86" t="s">
        <v>76</v>
      </c>
      <c r="E228" s="86" t="s">
        <v>133</v>
      </c>
      <c r="F228" s="86" t="s">
        <v>205</v>
      </c>
      <c r="G228" s="86"/>
      <c r="H228" s="86" t="s">
        <v>99</v>
      </c>
      <c r="I228" s="88">
        <v>1</v>
      </c>
      <c r="J228" s="89">
        <f t="shared" si="11"/>
        <v>5.6980000000000004</v>
      </c>
      <c r="O228" s="74"/>
    </row>
    <row r="229" spans="2:15" s="77" customFormat="1" x14ac:dyDescent="0.2">
      <c r="B229" s="13"/>
      <c r="C229" s="85"/>
      <c r="D229" s="86"/>
      <c r="E229" s="86"/>
      <c r="F229" s="87"/>
      <c r="G229" s="87"/>
      <c r="H229" s="87"/>
      <c r="I229" s="88" t="s">
        <v>23</v>
      </c>
      <c r="J229" s="89">
        <f>SUM(J224:J228)</f>
        <v>15.216000000000001</v>
      </c>
      <c r="O229" s="74"/>
    </row>
    <row r="230" spans="2:15" s="77" customFormat="1" x14ac:dyDescent="0.2">
      <c r="B230" s="13"/>
      <c r="C230" s="85"/>
      <c r="D230" s="86"/>
      <c r="E230" s="86"/>
      <c r="F230" s="87"/>
      <c r="G230" s="87"/>
      <c r="H230" s="87"/>
      <c r="I230" s="88"/>
      <c r="J230" s="89"/>
      <c r="O230" s="74"/>
    </row>
    <row r="231" spans="2:15" s="77" customFormat="1" x14ac:dyDescent="0.2">
      <c r="B231" s="13"/>
      <c r="C231" s="85"/>
      <c r="D231" s="86"/>
      <c r="E231" s="86"/>
      <c r="F231" s="87"/>
      <c r="G231" s="87"/>
      <c r="H231" s="87"/>
      <c r="I231" s="88"/>
      <c r="J231" s="89"/>
      <c r="O231" s="74"/>
    </row>
    <row r="232" spans="2:15" s="77" customFormat="1" x14ac:dyDescent="0.2">
      <c r="B232" s="13"/>
      <c r="C232" s="85"/>
      <c r="D232" s="86"/>
      <c r="E232" s="86"/>
      <c r="F232" s="87"/>
      <c r="G232" s="87"/>
      <c r="H232" s="87"/>
      <c r="I232" s="88"/>
      <c r="J232" s="89"/>
      <c r="O232" s="74"/>
    </row>
    <row r="233" spans="2:15" s="77" customFormat="1" x14ac:dyDescent="0.2">
      <c r="B233" s="13" t="s">
        <v>163</v>
      </c>
      <c r="C233" s="85" t="s">
        <v>2</v>
      </c>
      <c r="D233" s="97"/>
      <c r="E233" s="97"/>
      <c r="F233" s="98"/>
      <c r="G233" s="98"/>
      <c r="H233" s="98"/>
      <c r="I233" s="99"/>
      <c r="J233" s="100"/>
    </row>
    <row r="234" spans="2:15" s="77" customFormat="1" x14ac:dyDescent="0.2">
      <c r="B234" s="13"/>
      <c r="C234" s="85"/>
      <c r="D234" s="86" t="s">
        <v>139</v>
      </c>
      <c r="E234" s="86" t="s">
        <v>76</v>
      </c>
      <c r="F234" s="86" t="s">
        <v>156</v>
      </c>
      <c r="G234" s="86"/>
      <c r="H234" s="86"/>
      <c r="I234" s="88">
        <v>1</v>
      </c>
      <c r="J234" s="89">
        <f t="shared" ref="J234:J248" si="14">I234*F234</f>
        <v>3.47</v>
      </c>
      <c r="O234" s="74"/>
    </row>
    <row r="235" spans="2:15" s="77" customFormat="1" x14ac:dyDescent="0.2">
      <c r="B235" s="13"/>
      <c r="C235" s="85"/>
      <c r="D235" s="86" t="s">
        <v>137</v>
      </c>
      <c r="E235" s="86" t="s">
        <v>76</v>
      </c>
      <c r="F235" s="86" t="s">
        <v>157</v>
      </c>
      <c r="G235" s="86"/>
      <c r="H235" s="86"/>
      <c r="I235" s="88">
        <v>1</v>
      </c>
      <c r="J235" s="89">
        <f t="shared" si="14"/>
        <v>2.92</v>
      </c>
      <c r="O235" s="74"/>
    </row>
    <row r="236" spans="2:15" s="77" customFormat="1" x14ac:dyDescent="0.2">
      <c r="B236" s="13"/>
      <c r="C236" s="85"/>
      <c r="D236" s="86" t="s">
        <v>69</v>
      </c>
      <c r="E236" s="86" t="s">
        <v>133</v>
      </c>
      <c r="F236" s="86" t="s">
        <v>157</v>
      </c>
      <c r="G236" s="86"/>
      <c r="H236" s="86"/>
      <c r="I236" s="88">
        <v>4</v>
      </c>
      <c r="J236" s="89">
        <f t="shared" si="14"/>
        <v>11.68</v>
      </c>
      <c r="O236" s="74"/>
    </row>
    <row r="237" spans="2:15" s="77" customFormat="1" x14ac:dyDescent="0.2">
      <c r="B237" s="13"/>
      <c r="C237" s="85" t="s">
        <v>206</v>
      </c>
      <c r="D237" s="86" t="s">
        <v>137</v>
      </c>
      <c r="E237" s="86" t="s">
        <v>76</v>
      </c>
      <c r="F237" s="86" t="s">
        <v>207</v>
      </c>
      <c r="G237" s="86"/>
      <c r="H237" s="86"/>
      <c r="I237" s="88">
        <v>1</v>
      </c>
      <c r="J237" s="89">
        <f t="shared" ref="J237:J238" si="15">I237*F237</f>
        <v>0.3</v>
      </c>
      <c r="O237" s="74"/>
    </row>
    <row r="238" spans="2:15" s="77" customFormat="1" x14ac:dyDescent="0.2">
      <c r="B238" s="13"/>
      <c r="C238" s="85"/>
      <c r="D238" s="86" t="s">
        <v>69</v>
      </c>
      <c r="E238" s="86" t="s">
        <v>133</v>
      </c>
      <c r="F238" s="86" t="s">
        <v>207</v>
      </c>
      <c r="G238" s="86"/>
      <c r="H238" s="86"/>
      <c r="I238" s="88">
        <v>4</v>
      </c>
      <c r="J238" s="89">
        <f t="shared" si="15"/>
        <v>1.2</v>
      </c>
      <c r="O238" s="74"/>
    </row>
    <row r="239" spans="2:15" s="77" customFormat="1" x14ac:dyDescent="0.2">
      <c r="B239" s="13"/>
      <c r="C239" s="85"/>
      <c r="D239" s="86"/>
      <c r="E239" s="86"/>
      <c r="F239" s="86"/>
      <c r="G239" s="86"/>
      <c r="H239" s="86"/>
      <c r="I239" s="88"/>
      <c r="J239" s="89"/>
      <c r="O239" s="74"/>
    </row>
    <row r="240" spans="2:15" s="77" customFormat="1" x14ac:dyDescent="0.2">
      <c r="B240" s="13"/>
      <c r="C240" s="85" t="s">
        <v>153</v>
      </c>
      <c r="D240" s="86" t="s">
        <v>124</v>
      </c>
      <c r="E240" s="86" t="s">
        <v>125</v>
      </c>
      <c r="F240" s="86" t="s">
        <v>158</v>
      </c>
      <c r="G240" s="86"/>
      <c r="H240" s="86"/>
      <c r="I240" s="88">
        <v>35</v>
      </c>
      <c r="J240" s="89">
        <f t="shared" si="14"/>
        <v>50.75</v>
      </c>
      <c r="O240" s="74"/>
    </row>
    <row r="241" spans="2:15" s="77" customFormat="1" x14ac:dyDescent="0.2">
      <c r="B241" s="13"/>
      <c r="C241" s="85"/>
      <c r="D241" s="86" t="s">
        <v>128</v>
      </c>
      <c r="E241" s="86" t="s">
        <v>141</v>
      </c>
      <c r="F241" s="86" t="s">
        <v>159</v>
      </c>
      <c r="G241" s="86"/>
      <c r="H241" s="86"/>
      <c r="I241" s="88">
        <v>4</v>
      </c>
      <c r="J241" s="89">
        <f t="shared" si="14"/>
        <v>8.8000000000000007</v>
      </c>
      <c r="O241" s="74"/>
    </row>
    <row r="242" spans="2:15" s="77" customFormat="1" x14ac:dyDescent="0.2">
      <c r="B242" s="13"/>
      <c r="C242" s="85" t="s">
        <v>206</v>
      </c>
      <c r="D242" s="86" t="s">
        <v>124</v>
      </c>
      <c r="E242" s="86" t="s">
        <v>125</v>
      </c>
      <c r="F242" s="86" t="s">
        <v>207</v>
      </c>
      <c r="G242" s="86"/>
      <c r="H242" s="86"/>
      <c r="I242" s="88">
        <v>35</v>
      </c>
      <c r="J242" s="89">
        <f t="shared" si="14"/>
        <v>10.5</v>
      </c>
      <c r="O242" s="74"/>
    </row>
    <row r="243" spans="2:15" s="77" customFormat="1" x14ac:dyDescent="0.2">
      <c r="B243" s="13"/>
      <c r="C243" s="85"/>
      <c r="D243" s="86"/>
      <c r="E243" s="86"/>
      <c r="F243" s="86"/>
      <c r="G243" s="86"/>
      <c r="H243" s="86"/>
      <c r="I243" s="88"/>
      <c r="J243" s="89"/>
      <c r="O243" s="74"/>
    </row>
    <row r="244" spans="2:15" s="77" customFormat="1" x14ac:dyDescent="0.2">
      <c r="B244" s="13"/>
      <c r="C244" s="85" t="s">
        <v>164</v>
      </c>
      <c r="D244" s="86" t="s">
        <v>139</v>
      </c>
      <c r="E244" s="86" t="s">
        <v>76</v>
      </c>
      <c r="F244" s="86" t="s">
        <v>92</v>
      </c>
      <c r="G244" s="86"/>
      <c r="H244" s="86"/>
      <c r="I244" s="88">
        <v>1</v>
      </c>
      <c r="J244" s="89">
        <f t="shared" si="14"/>
        <v>2.25</v>
      </c>
      <c r="O244" s="74"/>
    </row>
    <row r="245" spans="2:15" s="77" customFormat="1" x14ac:dyDescent="0.2">
      <c r="B245" s="13"/>
      <c r="C245" s="85"/>
      <c r="D245" s="86" t="s">
        <v>137</v>
      </c>
      <c r="E245" s="86" t="s">
        <v>76</v>
      </c>
      <c r="F245" s="86" t="s">
        <v>165</v>
      </c>
      <c r="G245" s="86"/>
      <c r="H245" s="86"/>
      <c r="I245" s="88">
        <v>1</v>
      </c>
      <c r="J245" s="89">
        <f t="shared" si="14"/>
        <v>1.49</v>
      </c>
      <c r="O245" s="74"/>
    </row>
    <row r="246" spans="2:15" s="77" customFormat="1" x14ac:dyDescent="0.2">
      <c r="B246" s="13"/>
      <c r="C246" s="85"/>
      <c r="D246" s="86" t="s">
        <v>69</v>
      </c>
      <c r="E246" s="86" t="s">
        <v>133</v>
      </c>
      <c r="F246" s="86" t="s">
        <v>67</v>
      </c>
      <c r="G246" s="86"/>
      <c r="H246" s="86"/>
      <c r="I246" s="88">
        <v>1</v>
      </c>
      <c r="J246" s="89">
        <f t="shared" si="14"/>
        <v>2</v>
      </c>
      <c r="O246" s="74"/>
    </row>
    <row r="247" spans="2:15" s="77" customFormat="1" x14ac:dyDescent="0.2">
      <c r="B247" s="13"/>
      <c r="C247" s="85"/>
      <c r="D247" s="86" t="s">
        <v>69</v>
      </c>
      <c r="E247" s="86" t="s">
        <v>133</v>
      </c>
      <c r="F247" s="86" t="s">
        <v>167</v>
      </c>
      <c r="G247" s="86"/>
      <c r="H247" s="86"/>
      <c r="I247" s="88">
        <v>1</v>
      </c>
      <c r="J247" s="89">
        <f t="shared" si="14"/>
        <v>1.77</v>
      </c>
      <c r="O247" s="74"/>
    </row>
    <row r="248" spans="2:15" s="77" customFormat="1" x14ac:dyDescent="0.2">
      <c r="B248" s="13"/>
      <c r="C248" s="85"/>
      <c r="D248" s="86" t="s">
        <v>76</v>
      </c>
      <c r="E248" s="86" t="s">
        <v>133</v>
      </c>
      <c r="F248" s="86" t="s">
        <v>166</v>
      </c>
      <c r="G248" s="86"/>
      <c r="H248" s="86"/>
      <c r="I248" s="88">
        <v>4</v>
      </c>
      <c r="J248" s="89">
        <f t="shared" si="14"/>
        <v>7.52</v>
      </c>
      <c r="O248" s="74"/>
    </row>
    <row r="249" spans="2:15" s="77" customFormat="1" x14ac:dyDescent="0.2">
      <c r="B249" s="13"/>
      <c r="C249" s="85"/>
      <c r="D249" s="86"/>
      <c r="E249" s="86"/>
      <c r="F249" s="86"/>
      <c r="G249" s="86"/>
      <c r="H249" s="109"/>
      <c r="I249" s="88" t="s">
        <v>23</v>
      </c>
      <c r="J249" s="89">
        <f>SUM(J234:J248)</f>
        <v>104.64999999999998</v>
      </c>
      <c r="O249" s="74"/>
    </row>
    <row r="250" spans="2:15" s="77" customFormat="1" x14ac:dyDescent="0.2">
      <c r="B250" s="13"/>
      <c r="C250" s="85"/>
      <c r="D250" s="86"/>
      <c r="E250" s="86"/>
      <c r="F250" s="86"/>
      <c r="G250" s="86"/>
      <c r="H250" s="109"/>
      <c r="I250" s="88"/>
      <c r="J250" s="89"/>
      <c r="O250" s="74"/>
    </row>
    <row r="251" spans="2:15" s="77" customFormat="1" x14ac:dyDescent="0.2">
      <c r="B251" s="13" t="s">
        <v>168</v>
      </c>
      <c r="C251" s="85" t="s">
        <v>2</v>
      </c>
      <c r="D251" s="97"/>
      <c r="E251" s="97"/>
      <c r="F251" s="98"/>
      <c r="G251" s="98"/>
      <c r="H251" s="98"/>
      <c r="I251" s="99"/>
      <c r="J251" s="100"/>
    </row>
    <row r="252" spans="2:15" s="77" customFormat="1" x14ac:dyDescent="0.2">
      <c r="B252" s="13"/>
      <c r="C252" s="85"/>
      <c r="D252" s="86" t="s">
        <v>76</v>
      </c>
      <c r="E252" s="86" t="s">
        <v>128</v>
      </c>
      <c r="F252" s="86" t="s">
        <v>156</v>
      </c>
      <c r="G252" s="86"/>
      <c r="H252" s="86"/>
      <c r="I252" s="88">
        <v>2</v>
      </c>
      <c r="J252" s="89">
        <f t="shared" ref="J252:J257" si="16">I252*F252</f>
        <v>6.94</v>
      </c>
      <c r="O252" s="74"/>
    </row>
    <row r="253" spans="2:15" s="77" customFormat="1" x14ac:dyDescent="0.2">
      <c r="B253" s="13"/>
      <c r="C253" s="85"/>
      <c r="D253" s="86" t="s">
        <v>76</v>
      </c>
      <c r="E253" s="86" t="s">
        <v>137</v>
      </c>
      <c r="F253" s="86" t="s">
        <v>157</v>
      </c>
      <c r="G253" s="86"/>
      <c r="H253" s="86"/>
      <c r="I253" s="88">
        <v>1</v>
      </c>
      <c r="J253" s="89">
        <f t="shared" ref="J253" si="17">I253*F253</f>
        <v>2.92</v>
      </c>
      <c r="O253" s="74"/>
    </row>
    <row r="254" spans="2:15" s="77" customFormat="1" x14ac:dyDescent="0.2">
      <c r="B254" s="13"/>
      <c r="C254" s="85" t="s">
        <v>206</v>
      </c>
      <c r="D254" s="86" t="s">
        <v>76</v>
      </c>
      <c r="E254" s="86" t="s">
        <v>137</v>
      </c>
      <c r="F254" s="86" t="s">
        <v>207</v>
      </c>
      <c r="G254" s="86"/>
      <c r="H254" s="86"/>
      <c r="I254" s="88">
        <v>1</v>
      </c>
      <c r="J254" s="89">
        <f t="shared" ref="J254" si="18">I254*F254</f>
        <v>0.3</v>
      </c>
      <c r="O254" s="74"/>
    </row>
    <row r="255" spans="2:15" s="77" customFormat="1" x14ac:dyDescent="0.2">
      <c r="B255" s="13"/>
      <c r="C255" s="85"/>
      <c r="D255" s="86"/>
      <c r="E255" s="86"/>
      <c r="F255" s="86"/>
      <c r="G255" s="86"/>
      <c r="H255" s="86"/>
      <c r="I255" s="88"/>
      <c r="J255" s="89"/>
      <c r="O255" s="74"/>
    </row>
    <row r="256" spans="2:15" s="77" customFormat="1" x14ac:dyDescent="0.2">
      <c r="B256" s="13"/>
      <c r="C256" s="85" t="s">
        <v>153</v>
      </c>
      <c r="D256" s="86" t="s">
        <v>69</v>
      </c>
      <c r="E256" s="86" t="s">
        <v>107</v>
      </c>
      <c r="F256" s="86" t="s">
        <v>158</v>
      </c>
      <c r="G256" s="86"/>
      <c r="H256" s="86"/>
      <c r="I256" s="88">
        <v>3</v>
      </c>
      <c r="J256" s="89">
        <f>I256*F256</f>
        <v>4.3499999999999996</v>
      </c>
      <c r="O256" s="74"/>
    </row>
    <row r="257" spans="2:15" s="77" customFormat="1" x14ac:dyDescent="0.2">
      <c r="B257" s="13"/>
      <c r="C257" s="93"/>
      <c r="D257" s="86" t="s">
        <v>128</v>
      </c>
      <c r="E257" s="86" t="s">
        <v>141</v>
      </c>
      <c r="F257" s="86" t="s">
        <v>159</v>
      </c>
      <c r="G257" s="86"/>
      <c r="H257" s="86"/>
      <c r="I257" s="88">
        <v>12</v>
      </c>
      <c r="J257" s="89">
        <f t="shared" si="16"/>
        <v>26.400000000000002</v>
      </c>
      <c r="O257" s="74"/>
    </row>
    <row r="258" spans="2:15" s="77" customFormat="1" x14ac:dyDescent="0.2">
      <c r="B258" s="13"/>
      <c r="C258" s="85" t="s">
        <v>206</v>
      </c>
      <c r="D258" s="86" t="s">
        <v>69</v>
      </c>
      <c r="E258" s="86" t="s">
        <v>107</v>
      </c>
      <c r="F258" s="86" t="s">
        <v>207</v>
      </c>
      <c r="G258" s="86"/>
      <c r="H258" s="86"/>
      <c r="I258" s="88">
        <v>3</v>
      </c>
      <c r="J258" s="89">
        <f>I258*F258</f>
        <v>0.89999999999999991</v>
      </c>
      <c r="O258" s="74"/>
    </row>
    <row r="259" spans="2:15" s="77" customFormat="1" x14ac:dyDescent="0.2">
      <c r="B259" s="13"/>
      <c r="C259" s="85"/>
      <c r="D259" s="86"/>
      <c r="E259" s="86"/>
      <c r="F259" s="86"/>
      <c r="G259" s="86"/>
      <c r="H259" s="109"/>
      <c r="I259" s="88" t="s">
        <v>23</v>
      </c>
      <c r="J259" s="89">
        <f>SUM(J252:J258)</f>
        <v>41.81</v>
      </c>
      <c r="O259" s="74"/>
    </row>
    <row r="260" spans="2:15" s="77" customFormat="1" x14ac:dyDescent="0.2">
      <c r="B260" s="13"/>
      <c r="C260" s="85"/>
      <c r="D260" s="86"/>
      <c r="E260" s="86"/>
      <c r="F260" s="86"/>
      <c r="G260" s="86"/>
      <c r="H260" s="109"/>
      <c r="I260" s="88"/>
      <c r="J260" s="89"/>
      <c r="O260" s="74"/>
    </row>
    <row r="261" spans="2:15" s="77" customFormat="1" x14ac:dyDescent="0.2">
      <c r="B261" s="13" t="s">
        <v>169</v>
      </c>
      <c r="C261" s="85" t="s">
        <v>2</v>
      </c>
      <c r="D261" s="97"/>
      <c r="E261" s="97"/>
      <c r="F261" s="98"/>
      <c r="G261" s="98"/>
      <c r="H261" s="98"/>
      <c r="I261" s="99"/>
      <c r="J261" s="100"/>
    </row>
    <row r="262" spans="2:15" s="77" customFormat="1" x14ac:dyDescent="0.2">
      <c r="B262" s="13"/>
      <c r="C262" s="85"/>
      <c r="D262" s="86" t="s">
        <v>69</v>
      </c>
      <c r="E262" s="86" t="s">
        <v>133</v>
      </c>
      <c r="F262" s="86" t="s">
        <v>157</v>
      </c>
      <c r="G262" s="86"/>
      <c r="H262" s="86"/>
      <c r="I262" s="88">
        <v>2</v>
      </c>
      <c r="J262" s="89">
        <f>I262*F262</f>
        <v>5.84</v>
      </c>
      <c r="O262" s="74"/>
    </row>
    <row r="263" spans="2:15" s="77" customFormat="1" x14ac:dyDescent="0.2">
      <c r="B263" s="13"/>
      <c r="C263" s="85"/>
      <c r="D263" s="86"/>
      <c r="E263" s="86"/>
      <c r="F263" s="86" t="s">
        <v>208</v>
      </c>
      <c r="G263" s="86"/>
      <c r="H263" s="86"/>
      <c r="I263" s="88">
        <v>1</v>
      </c>
      <c r="J263" s="89">
        <f t="shared" ref="J263:J272" si="19">I263*F263</f>
        <v>0.75</v>
      </c>
      <c r="O263" s="74"/>
    </row>
    <row r="264" spans="2:15" s="77" customFormat="1" x14ac:dyDescent="0.2">
      <c r="B264" s="13"/>
      <c r="C264" s="85" t="s">
        <v>206</v>
      </c>
      <c r="D264" s="86" t="s">
        <v>69</v>
      </c>
      <c r="E264" s="86" t="s">
        <v>133</v>
      </c>
      <c r="F264" s="86" t="s">
        <v>207</v>
      </c>
      <c r="G264" s="86"/>
      <c r="H264" s="86"/>
      <c r="I264" s="88">
        <v>2</v>
      </c>
      <c r="J264" s="89">
        <f>I264*F264</f>
        <v>0.6</v>
      </c>
      <c r="O264" s="74"/>
    </row>
    <row r="265" spans="2:15" s="77" customFormat="1" x14ac:dyDescent="0.2">
      <c r="B265" s="13"/>
      <c r="C265" s="85"/>
      <c r="D265" s="86"/>
      <c r="E265" s="86"/>
      <c r="F265" s="86"/>
      <c r="G265" s="86"/>
      <c r="H265" s="86"/>
      <c r="I265" s="88"/>
      <c r="J265" s="89"/>
      <c r="O265" s="74"/>
    </row>
    <row r="266" spans="2:15" s="77" customFormat="1" x14ac:dyDescent="0.2">
      <c r="B266" s="13"/>
      <c r="C266" s="85" t="s">
        <v>153</v>
      </c>
      <c r="D266" s="86" t="s">
        <v>124</v>
      </c>
      <c r="E266" s="86" t="s">
        <v>125</v>
      </c>
      <c r="F266" s="86" t="s">
        <v>158</v>
      </c>
      <c r="G266" s="86"/>
      <c r="H266" s="86"/>
      <c r="I266" s="88">
        <v>3</v>
      </c>
      <c r="J266" s="89">
        <f t="shared" si="19"/>
        <v>4.3499999999999996</v>
      </c>
      <c r="O266" s="74"/>
    </row>
    <row r="267" spans="2:15" s="77" customFormat="1" x14ac:dyDescent="0.2">
      <c r="B267" s="13"/>
      <c r="C267" s="85"/>
      <c r="D267" s="86" t="s">
        <v>152</v>
      </c>
      <c r="E267" s="86" t="s">
        <v>127</v>
      </c>
      <c r="F267" s="86" t="s">
        <v>159</v>
      </c>
      <c r="G267" s="86"/>
      <c r="H267" s="86"/>
      <c r="I267" s="88">
        <v>2</v>
      </c>
      <c r="J267" s="89">
        <f t="shared" si="19"/>
        <v>4.4000000000000004</v>
      </c>
      <c r="O267" s="74"/>
    </row>
    <row r="268" spans="2:15" s="77" customFormat="1" x14ac:dyDescent="0.2">
      <c r="B268" s="13"/>
      <c r="C268" s="85"/>
      <c r="D268" s="86"/>
      <c r="E268" s="86"/>
      <c r="F268" s="86" t="s">
        <v>208</v>
      </c>
      <c r="G268" s="86"/>
      <c r="H268" s="86"/>
      <c r="I268" s="88">
        <v>2</v>
      </c>
      <c r="J268" s="89">
        <f t="shared" si="19"/>
        <v>1.5</v>
      </c>
      <c r="O268" s="74"/>
    </row>
    <row r="269" spans="2:15" s="77" customFormat="1" x14ac:dyDescent="0.2">
      <c r="B269" s="13"/>
      <c r="C269" s="85" t="s">
        <v>206</v>
      </c>
      <c r="D269" s="86" t="s">
        <v>124</v>
      </c>
      <c r="E269" s="86" t="s">
        <v>125</v>
      </c>
      <c r="F269" s="86" t="s">
        <v>207</v>
      </c>
      <c r="G269" s="86"/>
      <c r="H269" s="86"/>
      <c r="I269" s="88">
        <v>3</v>
      </c>
      <c r="J269" s="89">
        <f t="shared" ref="J269" si="20">I269*F269</f>
        <v>0.89999999999999991</v>
      </c>
      <c r="O269" s="74"/>
    </row>
    <row r="270" spans="2:15" s="77" customFormat="1" x14ac:dyDescent="0.2">
      <c r="B270" s="13"/>
      <c r="C270" s="85"/>
      <c r="D270" s="86"/>
      <c r="E270" s="86"/>
      <c r="F270" s="86"/>
      <c r="G270" s="86"/>
      <c r="H270" s="86"/>
      <c r="I270" s="88"/>
      <c r="J270" s="89"/>
      <c r="O270" s="74"/>
    </row>
    <row r="271" spans="2:15" s="77" customFormat="1" x14ac:dyDescent="0.2">
      <c r="B271" s="13"/>
      <c r="C271" s="85" t="s">
        <v>164</v>
      </c>
      <c r="D271" s="86" t="s">
        <v>139</v>
      </c>
      <c r="E271" s="86" t="s">
        <v>76</v>
      </c>
      <c r="F271" s="86" t="s">
        <v>172</v>
      </c>
      <c r="G271" s="86"/>
      <c r="H271" s="86"/>
      <c r="I271" s="88">
        <v>2</v>
      </c>
      <c r="J271" s="89">
        <f t="shared" si="19"/>
        <v>4.5199999999999996</v>
      </c>
      <c r="O271" s="74"/>
    </row>
    <row r="272" spans="2:15" s="77" customFormat="1" x14ac:dyDescent="0.2">
      <c r="B272" s="13"/>
      <c r="C272" s="85"/>
      <c r="D272" s="86" t="s">
        <v>137</v>
      </c>
      <c r="E272" s="86" t="s">
        <v>76</v>
      </c>
      <c r="F272" s="86" t="s">
        <v>173</v>
      </c>
      <c r="G272" s="86"/>
      <c r="H272" s="86"/>
      <c r="I272" s="88">
        <v>2</v>
      </c>
      <c r="J272" s="89">
        <f t="shared" si="19"/>
        <v>2.82</v>
      </c>
      <c r="O272" s="74"/>
    </row>
    <row r="273" spans="2:15" s="77" customFormat="1" x14ac:dyDescent="0.2">
      <c r="B273" s="13"/>
      <c r="C273" s="85"/>
      <c r="D273" s="86"/>
      <c r="E273" s="86"/>
      <c r="F273" s="86"/>
      <c r="G273" s="86"/>
      <c r="H273" s="86"/>
      <c r="I273" s="88"/>
      <c r="J273" s="89"/>
      <c r="O273" s="74"/>
    </row>
    <row r="274" spans="2:15" s="77" customFormat="1" x14ac:dyDescent="0.2">
      <c r="B274" s="13"/>
      <c r="C274" s="85"/>
      <c r="D274" s="86"/>
      <c r="E274" s="86"/>
      <c r="F274" s="86"/>
      <c r="G274" s="86"/>
      <c r="H274" s="109"/>
      <c r="I274" s="88" t="s">
        <v>23</v>
      </c>
      <c r="J274" s="89">
        <f>SUM(J262:J272)</f>
        <v>25.679999999999996</v>
      </c>
      <c r="O274" s="74"/>
    </row>
    <row r="275" spans="2:15" s="77" customFormat="1" x14ac:dyDescent="0.2">
      <c r="B275" s="13"/>
      <c r="C275" s="85"/>
      <c r="D275" s="86"/>
      <c r="E275" s="86"/>
      <c r="F275" s="86"/>
      <c r="G275" s="86"/>
      <c r="H275" s="109"/>
      <c r="I275" s="88"/>
      <c r="J275" s="89"/>
      <c r="O275" s="74"/>
    </row>
    <row r="276" spans="2:15" s="77" customFormat="1" x14ac:dyDescent="0.2">
      <c r="B276" s="13" t="s">
        <v>101</v>
      </c>
      <c r="C276" s="85" t="s">
        <v>2</v>
      </c>
      <c r="D276" s="97"/>
      <c r="E276" s="97"/>
      <c r="F276" s="98"/>
      <c r="G276" s="98"/>
      <c r="H276" s="98"/>
      <c r="I276" s="99"/>
      <c r="J276" s="100"/>
    </row>
    <row r="277" spans="2:15" s="77" customFormat="1" x14ac:dyDescent="0.2">
      <c r="B277" s="13"/>
      <c r="C277" s="85"/>
      <c r="D277" s="86" t="s">
        <v>155</v>
      </c>
      <c r="E277" s="86" t="s">
        <v>76</v>
      </c>
      <c r="F277" s="86" t="s">
        <v>196</v>
      </c>
      <c r="G277" s="86" t="s">
        <v>93</v>
      </c>
      <c r="H277" s="86">
        <v>0.2</v>
      </c>
      <c r="I277" s="88">
        <v>2</v>
      </c>
      <c r="J277" s="89">
        <f>I277*F277</f>
        <v>2.76</v>
      </c>
      <c r="O277" s="74"/>
    </row>
    <row r="278" spans="2:15" s="77" customFormat="1" x14ac:dyDescent="0.2">
      <c r="B278" s="13"/>
      <c r="C278" s="85"/>
      <c r="D278" s="86" t="s">
        <v>139</v>
      </c>
      <c r="E278" s="86" t="s">
        <v>76</v>
      </c>
      <c r="F278" s="86" t="s">
        <v>154</v>
      </c>
      <c r="G278" s="86"/>
      <c r="H278" s="86"/>
      <c r="I278" s="88">
        <v>1</v>
      </c>
      <c r="J278" s="89">
        <f>I278*F278</f>
        <v>1.65</v>
      </c>
      <c r="O278" s="74"/>
    </row>
    <row r="279" spans="2:15" s="77" customFormat="1" x14ac:dyDescent="0.2">
      <c r="B279" s="13"/>
      <c r="C279" s="85"/>
      <c r="D279" s="86" t="s">
        <v>69</v>
      </c>
      <c r="E279" s="86" t="s">
        <v>128</v>
      </c>
      <c r="F279" s="86" t="s">
        <v>199</v>
      </c>
      <c r="G279" s="86"/>
      <c r="H279" s="86"/>
      <c r="I279" s="88">
        <v>2</v>
      </c>
      <c r="J279" s="89">
        <f>I279*F279</f>
        <v>2.2000000000000002</v>
      </c>
      <c r="O279" s="74"/>
    </row>
    <row r="280" spans="2:15" s="77" customFormat="1" x14ac:dyDescent="0.2">
      <c r="B280" s="13"/>
      <c r="C280" s="85"/>
      <c r="D280" s="86"/>
      <c r="E280" s="86"/>
      <c r="F280" s="86"/>
      <c r="G280" s="86"/>
      <c r="H280" s="86"/>
      <c r="I280" s="88"/>
      <c r="J280" s="89"/>
      <c r="O280" s="74"/>
    </row>
    <row r="281" spans="2:15" s="77" customFormat="1" x14ac:dyDescent="0.2">
      <c r="B281" s="13"/>
      <c r="C281" s="85" t="s">
        <v>153</v>
      </c>
      <c r="D281" s="86" t="s">
        <v>151</v>
      </c>
      <c r="E281" s="86" t="s">
        <v>125</v>
      </c>
      <c r="F281" s="86" t="s">
        <v>209</v>
      </c>
      <c r="G281" s="86"/>
      <c r="H281" s="86"/>
      <c r="I281" s="88">
        <v>1</v>
      </c>
      <c r="J281" s="89">
        <f>I281*F281</f>
        <v>13.56</v>
      </c>
      <c r="O281" s="74"/>
    </row>
    <row r="282" spans="2:15" s="77" customFormat="1" x14ac:dyDescent="0.2">
      <c r="B282" s="13"/>
      <c r="C282" s="85"/>
      <c r="D282" s="86" t="s">
        <v>133</v>
      </c>
      <c r="E282" s="86" t="s">
        <v>125</v>
      </c>
      <c r="F282" s="86" t="s">
        <v>210</v>
      </c>
      <c r="G282" s="86"/>
      <c r="H282" s="86"/>
      <c r="I282" s="88">
        <v>1</v>
      </c>
      <c r="J282" s="89">
        <f t="shared" ref="J282:J289" si="21">I282*F282</f>
        <v>8.8800000000000008</v>
      </c>
      <c r="O282" s="74"/>
    </row>
    <row r="283" spans="2:15" s="77" customFormat="1" x14ac:dyDescent="0.2">
      <c r="B283" s="13"/>
      <c r="C283" s="85"/>
      <c r="D283" s="86" t="s">
        <v>128</v>
      </c>
      <c r="E283" s="86" t="s">
        <v>141</v>
      </c>
      <c r="F283" s="86" t="s">
        <v>203</v>
      </c>
      <c r="G283" s="86"/>
      <c r="H283" s="86"/>
      <c r="I283" s="88">
        <v>2</v>
      </c>
      <c r="J283" s="89">
        <f t="shared" si="21"/>
        <v>7.48</v>
      </c>
      <c r="O283" s="74"/>
    </row>
    <row r="284" spans="2:15" s="77" customFormat="1" x14ac:dyDescent="0.2">
      <c r="B284" s="13"/>
      <c r="C284" s="85"/>
      <c r="D284" s="86" t="s">
        <v>152</v>
      </c>
      <c r="E284" s="86" t="s">
        <v>128</v>
      </c>
      <c r="F284" s="86" t="s">
        <v>199</v>
      </c>
      <c r="G284" s="86"/>
      <c r="H284" s="86"/>
      <c r="I284" s="88">
        <v>1</v>
      </c>
      <c r="J284" s="89">
        <f t="shared" si="21"/>
        <v>1.1000000000000001</v>
      </c>
      <c r="O284" s="74"/>
    </row>
    <row r="285" spans="2:15" s="77" customFormat="1" x14ac:dyDescent="0.2">
      <c r="B285" s="13"/>
      <c r="C285" s="85"/>
      <c r="D285" s="86" t="s">
        <v>152</v>
      </c>
      <c r="E285" s="86" t="s">
        <v>127</v>
      </c>
      <c r="F285" s="86" t="s">
        <v>165</v>
      </c>
      <c r="G285" s="86"/>
      <c r="H285" s="86"/>
      <c r="I285" s="88">
        <v>2</v>
      </c>
      <c r="J285" s="89">
        <f t="shared" si="21"/>
        <v>2.98</v>
      </c>
      <c r="O285" s="74"/>
    </row>
    <row r="286" spans="2:15" s="77" customFormat="1" x14ac:dyDescent="0.2">
      <c r="B286" s="13"/>
      <c r="C286" s="85"/>
      <c r="D286" s="86"/>
      <c r="E286" s="86"/>
      <c r="F286" s="86"/>
      <c r="G286" s="86"/>
      <c r="H286" s="86"/>
      <c r="I286" s="88"/>
      <c r="J286" s="89"/>
      <c r="O286" s="74"/>
    </row>
    <row r="287" spans="2:15" s="77" customFormat="1" x14ac:dyDescent="0.2">
      <c r="B287" s="13"/>
      <c r="C287" s="85" t="s">
        <v>164</v>
      </c>
      <c r="D287" s="86" t="s">
        <v>133</v>
      </c>
      <c r="E287" s="86" t="s">
        <v>76</v>
      </c>
      <c r="F287" s="86" t="s">
        <v>154</v>
      </c>
      <c r="G287" s="86"/>
      <c r="H287" s="86"/>
      <c r="I287" s="88">
        <v>2</v>
      </c>
      <c r="J287" s="89">
        <f t="shared" si="21"/>
        <v>3.3</v>
      </c>
      <c r="O287" s="74"/>
    </row>
    <row r="288" spans="2:15" s="77" customFormat="1" x14ac:dyDescent="0.2">
      <c r="B288" s="13"/>
      <c r="C288" s="85"/>
      <c r="D288" s="86" t="s">
        <v>133</v>
      </c>
      <c r="E288" s="86" t="s">
        <v>76</v>
      </c>
      <c r="F288" s="86" t="s">
        <v>212</v>
      </c>
      <c r="G288" s="86"/>
      <c r="H288" s="86"/>
      <c r="I288" s="88">
        <v>1</v>
      </c>
      <c r="J288" s="89">
        <f t="shared" si="21"/>
        <v>3.17</v>
      </c>
      <c r="O288" s="74"/>
    </row>
    <row r="289" spans="2:15" s="77" customFormat="1" x14ac:dyDescent="0.2">
      <c r="B289" s="13"/>
      <c r="C289" s="85"/>
      <c r="D289" s="86"/>
      <c r="E289" s="86"/>
      <c r="F289" s="86" t="s">
        <v>92</v>
      </c>
      <c r="G289" s="86"/>
      <c r="H289" s="86"/>
      <c r="I289" s="88">
        <v>1</v>
      </c>
      <c r="J289" s="89">
        <f t="shared" si="21"/>
        <v>2.25</v>
      </c>
      <c r="O289" s="74"/>
    </row>
    <row r="290" spans="2:15" s="77" customFormat="1" x14ac:dyDescent="0.2">
      <c r="B290" s="13"/>
      <c r="C290" s="85"/>
      <c r="D290" s="86"/>
      <c r="E290" s="86"/>
      <c r="F290" s="86"/>
      <c r="G290" s="86"/>
      <c r="H290" s="86"/>
      <c r="I290" s="88"/>
      <c r="J290" s="89"/>
      <c r="O290" s="74"/>
    </row>
    <row r="291" spans="2:15" s="77" customFormat="1" x14ac:dyDescent="0.2">
      <c r="B291" s="13"/>
      <c r="C291" s="85"/>
      <c r="D291" s="86"/>
      <c r="E291" s="86"/>
      <c r="F291" s="86"/>
      <c r="G291" s="86"/>
      <c r="H291" s="86"/>
      <c r="I291" s="88" t="s">
        <v>23</v>
      </c>
      <c r="J291" s="89">
        <f>SUM(J277:J289)</f>
        <v>49.33</v>
      </c>
      <c r="O291" s="74"/>
    </row>
    <row r="292" spans="2:15" s="77" customFormat="1" x14ac:dyDescent="0.2">
      <c r="B292" s="13"/>
      <c r="C292" s="85"/>
      <c r="D292" s="86"/>
      <c r="E292" s="86"/>
      <c r="F292" s="86"/>
      <c r="G292" s="86"/>
      <c r="H292" s="86"/>
      <c r="I292" s="88"/>
      <c r="J292" s="89"/>
      <c r="O292" s="74"/>
    </row>
    <row r="293" spans="2:15" s="77" customFormat="1" x14ac:dyDescent="0.2">
      <c r="B293" s="13" t="s">
        <v>104</v>
      </c>
      <c r="C293" s="85" t="s">
        <v>2</v>
      </c>
      <c r="D293" s="97"/>
      <c r="E293" s="97"/>
      <c r="F293" s="98"/>
      <c r="G293" s="98"/>
      <c r="H293" s="98"/>
      <c r="I293" s="99"/>
      <c r="J293" s="100"/>
    </row>
    <row r="294" spans="2:15" s="77" customFormat="1" x14ac:dyDescent="0.2">
      <c r="B294" s="13"/>
      <c r="C294" s="85"/>
      <c r="D294" s="86" t="s">
        <v>76</v>
      </c>
      <c r="E294" s="86" t="s">
        <v>133</v>
      </c>
      <c r="F294" s="86" t="s">
        <v>211</v>
      </c>
      <c r="G294" s="86" t="s">
        <v>93</v>
      </c>
      <c r="H294" s="86">
        <v>0.2</v>
      </c>
      <c r="I294" s="88">
        <v>1</v>
      </c>
      <c r="J294" s="89">
        <f>I294*F294</f>
        <v>3.1</v>
      </c>
      <c r="O294" s="74"/>
    </row>
    <row r="295" spans="2:15" s="77" customFormat="1" x14ac:dyDescent="0.2">
      <c r="B295" s="13"/>
      <c r="C295" s="85"/>
      <c r="D295" s="86"/>
      <c r="E295" s="86"/>
      <c r="F295" s="86"/>
      <c r="G295" s="86"/>
      <c r="H295" s="109"/>
      <c r="I295" s="88"/>
      <c r="J295" s="89">
        <f>SUM(J294)</f>
        <v>3.1</v>
      </c>
      <c r="O295" s="74"/>
    </row>
    <row r="296" spans="2:15" s="77" customFormat="1" x14ac:dyDescent="0.2">
      <c r="B296" s="13"/>
      <c r="C296" s="85"/>
      <c r="D296" s="86"/>
      <c r="E296" s="86"/>
      <c r="F296" s="86"/>
      <c r="G296" s="86"/>
      <c r="H296" s="109"/>
      <c r="I296" s="88"/>
      <c r="J296" s="89"/>
      <c r="O296" s="74"/>
    </row>
    <row r="297" spans="2:15" s="77" customFormat="1" ht="27" customHeight="1" x14ac:dyDescent="0.2">
      <c r="B297" s="13" t="s">
        <v>301</v>
      </c>
      <c r="C297" s="85" t="s">
        <v>0</v>
      </c>
      <c r="D297" s="97"/>
      <c r="E297" s="97"/>
      <c r="F297" s="98"/>
      <c r="G297" s="98"/>
      <c r="H297" s="98"/>
      <c r="I297" s="99"/>
      <c r="J297" s="100"/>
    </row>
    <row r="298" spans="2:15" s="77" customFormat="1" ht="15" customHeight="1" x14ac:dyDescent="0.2">
      <c r="B298" s="13"/>
      <c r="C298" s="85"/>
      <c r="D298" s="86"/>
      <c r="E298" s="86"/>
      <c r="F298" s="87">
        <f>J295+J291</f>
        <v>52.43</v>
      </c>
      <c r="G298" s="86" t="s">
        <v>93</v>
      </c>
      <c r="H298" s="86">
        <v>0.2</v>
      </c>
      <c r="I298" s="88">
        <v>1</v>
      </c>
      <c r="J298" s="89">
        <f>I298*F298*H298</f>
        <v>10.486000000000001</v>
      </c>
      <c r="O298" s="74"/>
    </row>
    <row r="299" spans="2:15" s="77" customFormat="1" ht="15" customHeight="1" x14ac:dyDescent="0.2">
      <c r="B299" s="13"/>
      <c r="C299" s="85"/>
      <c r="D299" s="86"/>
      <c r="E299" s="86"/>
      <c r="F299" s="86"/>
      <c r="G299" s="86"/>
      <c r="H299" s="86"/>
      <c r="I299" s="88" t="s">
        <v>23</v>
      </c>
      <c r="J299" s="89">
        <f>SUM(J298:J298)</f>
        <v>10.486000000000001</v>
      </c>
      <c r="O299" s="74"/>
    </row>
    <row r="300" spans="2:15" s="77" customFormat="1" ht="27" customHeight="1" x14ac:dyDescent="0.2">
      <c r="B300" s="13" t="s">
        <v>106</v>
      </c>
      <c r="C300" s="85" t="s">
        <v>2</v>
      </c>
      <c r="D300" s="97"/>
      <c r="E300" s="97"/>
      <c r="F300" s="98"/>
      <c r="G300" s="98"/>
      <c r="H300" s="98"/>
      <c r="I300" s="99"/>
      <c r="J300" s="100"/>
    </row>
    <row r="301" spans="2:15" s="77" customFormat="1" ht="15" customHeight="1" x14ac:dyDescent="0.2">
      <c r="B301" s="13"/>
      <c r="C301" s="85"/>
      <c r="D301" s="86" t="s">
        <v>76</v>
      </c>
      <c r="E301" s="86" t="s">
        <v>133</v>
      </c>
      <c r="F301" s="86" t="s">
        <v>213</v>
      </c>
      <c r="G301" s="86" t="s">
        <v>93</v>
      </c>
      <c r="H301" s="86" t="s">
        <v>170</v>
      </c>
      <c r="I301" s="88">
        <v>1</v>
      </c>
      <c r="J301" s="89">
        <f>I301*F301</f>
        <v>9.6300000000000008</v>
      </c>
      <c r="O301" s="74"/>
    </row>
    <row r="302" spans="2:15" s="77" customFormat="1" x14ac:dyDescent="0.2">
      <c r="B302" s="13"/>
      <c r="C302" s="85"/>
      <c r="D302" s="86"/>
      <c r="E302" s="86"/>
      <c r="F302" s="86"/>
      <c r="G302" s="86"/>
      <c r="H302" s="109"/>
      <c r="I302" s="88"/>
      <c r="J302" s="89">
        <f>SUM(J301:J301)</f>
        <v>9.6300000000000008</v>
      </c>
      <c r="O302" s="74"/>
    </row>
    <row r="303" spans="2:15" s="77" customFormat="1" x14ac:dyDescent="0.2">
      <c r="B303" s="13"/>
      <c r="C303" s="85"/>
      <c r="D303" s="86"/>
      <c r="E303" s="86"/>
      <c r="F303" s="86"/>
      <c r="G303" s="86"/>
      <c r="H303" s="109"/>
      <c r="I303" s="88"/>
      <c r="J303" s="89"/>
      <c r="O303" s="74"/>
    </row>
    <row r="304" spans="2:15" s="77" customFormat="1" x14ac:dyDescent="0.2">
      <c r="B304" s="13" t="s">
        <v>105</v>
      </c>
      <c r="C304" s="85" t="s">
        <v>2</v>
      </c>
      <c r="D304" s="97"/>
      <c r="E304" s="97"/>
      <c r="F304" s="98"/>
      <c r="G304" s="98"/>
      <c r="H304" s="98"/>
      <c r="I304" s="99"/>
      <c r="J304" s="100"/>
    </row>
    <row r="305" spans="1:15" s="77" customFormat="1" x14ac:dyDescent="0.2">
      <c r="B305" s="13"/>
      <c r="C305" s="85"/>
      <c r="D305" s="86" t="s">
        <v>139</v>
      </c>
      <c r="E305" s="86" t="s">
        <v>76</v>
      </c>
      <c r="F305" s="86" t="s">
        <v>214</v>
      </c>
      <c r="G305" s="86" t="s">
        <v>100</v>
      </c>
      <c r="H305" s="86" t="s">
        <v>171</v>
      </c>
      <c r="I305" s="88">
        <v>1</v>
      </c>
      <c r="J305" s="89">
        <f>I305*F305</f>
        <v>1.75</v>
      </c>
      <c r="O305" s="74"/>
    </row>
    <row r="306" spans="1:15" s="77" customFormat="1" x14ac:dyDescent="0.2">
      <c r="B306" s="13"/>
      <c r="C306" s="85"/>
      <c r="D306" s="86"/>
      <c r="E306" s="86"/>
      <c r="F306" s="86"/>
      <c r="G306" s="86"/>
      <c r="H306" s="109"/>
      <c r="I306" s="88"/>
      <c r="J306" s="89">
        <f>SUM(J305)</f>
        <v>1.75</v>
      </c>
      <c r="O306" s="74"/>
    </row>
    <row r="307" spans="1:15" s="77" customFormat="1" ht="14.25" customHeight="1" x14ac:dyDescent="0.2">
      <c r="C307" s="85"/>
      <c r="D307" s="86"/>
      <c r="E307" s="86"/>
      <c r="F307" s="87"/>
      <c r="G307" s="87"/>
      <c r="H307" s="87"/>
      <c r="I307" s="93"/>
      <c r="J307" s="93"/>
      <c r="O307" s="74"/>
    </row>
    <row r="308" spans="1:15" s="77" customFormat="1" ht="14.25" customHeight="1" x14ac:dyDescent="0.2">
      <c r="C308" s="85"/>
      <c r="D308" s="86"/>
      <c r="E308" s="86"/>
      <c r="F308" s="87"/>
      <c r="G308" s="87"/>
      <c r="H308" s="87"/>
      <c r="I308" s="93"/>
      <c r="J308" s="93"/>
      <c r="O308" s="74"/>
    </row>
    <row r="309" spans="1:15" s="77" customFormat="1" ht="14.25" customHeight="1" x14ac:dyDescent="0.2">
      <c r="C309" s="85"/>
      <c r="D309" s="86"/>
      <c r="E309" s="86"/>
      <c r="F309" s="87"/>
      <c r="G309" s="87"/>
      <c r="H309" s="87"/>
      <c r="I309" s="93"/>
      <c r="J309" s="93"/>
      <c r="O309" s="74"/>
    </row>
    <row r="310" spans="1:15" s="110" customFormat="1" ht="96" x14ac:dyDescent="0.2">
      <c r="A310" s="110" t="str">
        <f>PRESUPUESTO!A55</f>
        <v>1.18.1035</v>
      </c>
      <c r="B310" s="110" t="str">
        <f>PRESUPUESTO!B55</f>
        <v xml:space="preserve">      SUMINISTRO Y COLOCACION DE PISO DE LOSETA CERÁMICA DE 40X40 CM MODELO PALERMO COLOR BEIGE MARCA INTERCERAMIC O EQUIVALENTE EN CALIDAD, COSTO Y GARANTIA, DEBERA TENER UN PEI-IV, JUNTA DE 0.3 MM., INCLUYE: PEGAPISO CREST PLATA, BOQUILLA SIN ARENA, JUNTA CON SILICON BLANCO EN UNION DE MURO Y PISO TERMINADO, MATERIALES, MANO DE OBRA, EQUIPO, HERRAMIENTA Y TODO LO NECESARIO PARA SU CORRECTA EJECUCION. P.U.O.T.</v>
      </c>
      <c r="C310" s="110" t="str">
        <f>PRESUPUESTO!C55</f>
        <v>M2</v>
      </c>
      <c r="D310" s="111"/>
      <c r="E310" s="111"/>
      <c r="F310" s="112"/>
      <c r="G310" s="112"/>
      <c r="H310" s="112"/>
      <c r="I310" s="113"/>
      <c r="J310" s="113"/>
      <c r="O310" s="114"/>
    </row>
    <row r="311" spans="1:15" s="110" customFormat="1" x14ac:dyDescent="0.2">
      <c r="D311" s="86" t="s">
        <v>151</v>
      </c>
      <c r="E311" s="86" t="s">
        <v>141</v>
      </c>
      <c r="F311" s="112">
        <v>6.05</v>
      </c>
      <c r="G311" s="112">
        <v>3.23</v>
      </c>
      <c r="H311" s="112"/>
      <c r="I311" s="113">
        <v>1</v>
      </c>
      <c r="J311" s="113">
        <f>I311*G311*F311</f>
        <v>19.541499999999999</v>
      </c>
      <c r="O311" s="114"/>
    </row>
    <row r="312" spans="1:15" s="110" customFormat="1" x14ac:dyDescent="0.2">
      <c r="D312" s="86" t="s">
        <v>133</v>
      </c>
      <c r="E312" s="86" t="s">
        <v>141</v>
      </c>
      <c r="F312" s="112">
        <v>6.05</v>
      </c>
      <c r="G312" s="112">
        <v>3.23</v>
      </c>
      <c r="H312" s="112"/>
      <c r="I312" s="113">
        <v>1</v>
      </c>
      <c r="J312" s="113">
        <f t="shared" ref="J312:J313" si="22">I312*G312*F312</f>
        <v>19.541499999999999</v>
      </c>
      <c r="O312" s="114"/>
    </row>
    <row r="313" spans="1:15" s="110" customFormat="1" x14ac:dyDescent="0.2">
      <c r="D313" s="111" t="s">
        <v>124</v>
      </c>
      <c r="E313" s="86" t="s">
        <v>138</v>
      </c>
      <c r="F313" s="112">
        <v>2.4</v>
      </c>
      <c r="G313" s="112">
        <v>7.85</v>
      </c>
      <c r="H313" s="112"/>
      <c r="I313" s="113">
        <v>1</v>
      </c>
      <c r="J313" s="113">
        <f t="shared" si="22"/>
        <v>18.84</v>
      </c>
      <c r="O313" s="114"/>
    </row>
    <row r="314" spans="1:15" s="110" customFormat="1" x14ac:dyDescent="0.2">
      <c r="D314" s="111"/>
      <c r="E314" s="111"/>
      <c r="F314" s="112"/>
      <c r="G314" s="112"/>
      <c r="H314" s="112"/>
      <c r="I314" s="113"/>
      <c r="J314" s="113"/>
      <c r="O314" s="114"/>
    </row>
    <row r="315" spans="1:15" s="110" customFormat="1" x14ac:dyDescent="0.2">
      <c r="D315" s="111"/>
      <c r="E315" s="111"/>
      <c r="F315" s="112"/>
      <c r="G315" s="112"/>
      <c r="H315" s="112"/>
      <c r="I315" s="113"/>
      <c r="J315" s="113">
        <f>SUM(J311:J314)</f>
        <v>57.923000000000002</v>
      </c>
      <c r="O315" s="114"/>
    </row>
    <row r="316" spans="1:15" s="110" customFormat="1" x14ac:dyDescent="0.2">
      <c r="D316" s="111"/>
      <c r="E316" s="111"/>
      <c r="F316" s="112"/>
      <c r="G316" s="112"/>
      <c r="H316" s="112"/>
      <c r="I316" s="113"/>
      <c r="J316" s="113"/>
      <c r="O316" s="114"/>
    </row>
    <row r="317" spans="1:15" s="110" customFormat="1" ht="84" x14ac:dyDescent="0.2">
      <c r="A317" s="110" t="str">
        <f>PRESUPUESTO!A58</f>
        <v>S/C</v>
      </c>
      <c r="B317" s="110" t="str">
        <f>PRESUPUESTO!B58</f>
        <v>DETALLADO  EN JUNTAS EN MURO DE PIEDRA CONSISTENTE EN  RESANADO DE IMPERFECCIONES  CON MORTERO CEMENTO - ARENA EN PROPORCIÓN 1:3 Y POSTERIOR  ALISADO CON MANGUERA O TUBO DE PVC. Y APLICACIÓN DE SELLADOR ACRILICO MARCA ROTEC O SIMILAR EN CALIDAD,  PARA BRILLO Y PROTECCION. INCLUYE: MATERIALES, MANO DE OBRA, HERRAMIENTA Y HERRAMIENTA, P.U.O.T.</v>
      </c>
      <c r="C317" s="110" t="str">
        <f>PRESUPUESTO!C58</f>
        <v>M2</v>
      </c>
      <c r="D317" s="111"/>
      <c r="E317" s="111"/>
      <c r="F317" s="112"/>
      <c r="G317" s="112"/>
      <c r="H317" s="112"/>
      <c r="I317" s="113"/>
      <c r="J317" s="113"/>
      <c r="O317" s="114"/>
    </row>
    <row r="318" spans="1:15" s="110" customFormat="1" x14ac:dyDescent="0.2">
      <c r="D318" s="111" t="s">
        <v>69</v>
      </c>
      <c r="E318" s="111" t="s">
        <v>151</v>
      </c>
      <c r="F318" s="112">
        <v>3.7</v>
      </c>
      <c r="G318" s="112"/>
      <c r="H318" s="112">
        <v>1.05</v>
      </c>
      <c r="I318" s="113">
        <v>1</v>
      </c>
      <c r="J318" s="113">
        <f>I318*H318*F318</f>
        <v>3.8850000000000002</v>
      </c>
      <c r="O318" s="114"/>
    </row>
    <row r="319" spans="1:15" s="110" customFormat="1" x14ac:dyDescent="0.2">
      <c r="D319" s="111" t="s">
        <v>69</v>
      </c>
      <c r="E319" s="111" t="s">
        <v>133</v>
      </c>
      <c r="F319" s="112">
        <v>3.7</v>
      </c>
      <c r="G319" s="112"/>
      <c r="H319" s="112">
        <v>1.05</v>
      </c>
      <c r="I319" s="113">
        <v>1</v>
      </c>
      <c r="J319" s="113">
        <f t="shared" ref="J319:J323" si="23">I319*H319*F319</f>
        <v>3.8850000000000002</v>
      </c>
      <c r="O319" s="114"/>
    </row>
    <row r="320" spans="1:15" s="110" customFormat="1" x14ac:dyDescent="0.2">
      <c r="D320" s="111" t="s">
        <v>102</v>
      </c>
      <c r="E320" s="86" t="s">
        <v>125</v>
      </c>
      <c r="F320" s="112">
        <v>8.77</v>
      </c>
      <c r="G320" s="112"/>
      <c r="H320" s="112">
        <v>1.05</v>
      </c>
      <c r="I320" s="113">
        <v>1</v>
      </c>
      <c r="J320" s="113">
        <f t="shared" si="23"/>
        <v>9.2085000000000008</v>
      </c>
      <c r="O320" s="114"/>
    </row>
    <row r="321" spans="1:15" s="110" customFormat="1" x14ac:dyDescent="0.2">
      <c r="D321" s="111" t="s">
        <v>137</v>
      </c>
      <c r="E321" s="86" t="s">
        <v>125</v>
      </c>
      <c r="F321" s="112">
        <v>8.77</v>
      </c>
      <c r="G321" s="112"/>
      <c r="H321" s="112">
        <v>1.05</v>
      </c>
      <c r="I321" s="113">
        <v>1</v>
      </c>
      <c r="J321" s="113">
        <f t="shared" si="23"/>
        <v>9.2085000000000008</v>
      </c>
      <c r="O321" s="114"/>
    </row>
    <row r="322" spans="1:15" s="110" customFormat="1" x14ac:dyDescent="0.2">
      <c r="D322" s="111" t="s">
        <v>126</v>
      </c>
      <c r="E322" s="111" t="s">
        <v>466</v>
      </c>
      <c r="F322" s="112">
        <v>2.4</v>
      </c>
      <c r="G322" s="112"/>
      <c r="H322" s="112">
        <v>1.05</v>
      </c>
      <c r="I322" s="113">
        <v>1</v>
      </c>
      <c r="J322" s="113">
        <f t="shared" si="23"/>
        <v>2.52</v>
      </c>
      <c r="O322" s="114"/>
    </row>
    <row r="323" spans="1:15" s="110" customFormat="1" x14ac:dyDescent="0.2">
      <c r="D323" s="111" t="s">
        <v>126</v>
      </c>
      <c r="E323" s="111" t="s">
        <v>201</v>
      </c>
      <c r="F323" s="112">
        <v>2.4</v>
      </c>
      <c r="G323" s="112"/>
      <c r="H323" s="112">
        <v>1.05</v>
      </c>
      <c r="I323" s="113">
        <v>1</v>
      </c>
      <c r="J323" s="113">
        <f t="shared" si="23"/>
        <v>2.52</v>
      </c>
      <c r="O323" s="114"/>
    </row>
    <row r="324" spans="1:15" s="110" customFormat="1" x14ac:dyDescent="0.2">
      <c r="D324" s="111"/>
      <c r="E324" s="111"/>
      <c r="F324" s="112"/>
      <c r="G324" s="112"/>
      <c r="H324" s="112"/>
      <c r="I324" s="113"/>
      <c r="J324" s="113"/>
      <c r="O324" s="114"/>
    </row>
    <row r="325" spans="1:15" s="110" customFormat="1" x14ac:dyDescent="0.2">
      <c r="D325" s="111"/>
      <c r="E325" s="111"/>
      <c r="F325" s="112"/>
      <c r="G325" s="112"/>
      <c r="H325" s="112"/>
      <c r="I325" s="113"/>
      <c r="J325" s="113">
        <f>SUM(J318:J324)</f>
        <v>31.227</v>
      </c>
      <c r="O325" s="114"/>
    </row>
    <row r="326" spans="1:15" s="110" customFormat="1" x14ac:dyDescent="0.2">
      <c r="D326" s="111"/>
      <c r="E326" s="111"/>
      <c r="F326" s="112"/>
      <c r="G326" s="112"/>
      <c r="H326" s="112"/>
      <c r="I326" s="113"/>
      <c r="J326" s="113"/>
      <c r="O326" s="114"/>
    </row>
    <row r="327" spans="1:15" s="110" customFormat="1" ht="168" x14ac:dyDescent="0.2">
      <c r="A327" s="110" t="str">
        <f>PRESUPUESTO!A59</f>
        <v>S/C</v>
      </c>
      <c r="B327" s="110" t="str">
        <f>PRESUPUESTO!B59</f>
        <v xml:space="preserve">  SUMINISTRO Y COLOCACION DE LAMBRÍN SOBRE MURO, DE 1.05 M DE ALTURA,  INICIANDO DE 0.75 M HASTA 1.80 M.  CONFORMADO POR  1 PIEZA DE CENEFA DE  12 X24X1.5 CM, DE CARAVISTA ESMALTADO, COLOR NEGRO, MARCA NOVACERAMIC, 2 PIEZAS DE LOSETA CERAMICA DE 40X40 CM MOD. PALERMO COLOR BEIGE, MARCA INTERCERAMIC Y 1 PIEZA DE CENEFA DE  12 X24X1.5 CM, DE CARAVISTA ESMALTADO, COLOR NEGRO, MARCA NOVACERAMIC ,TODO PEGADO CON PEGAPISO CREST PLATA EN MARCA INTERCERAMIC O SIMILAR EN CALIDAD,  COSTO Y GARANTÍA; JUNTEADO CON BOQUILLA DE 3 MM, COLOR TAUPE SIN ARENA,MARCA INTERCERAMIC O SIMILAR EN CALIDAD, COSTO Y GARANTÍA.INCLUYE: PEGAPISO CREST PLATA, BOQUILLA SIN ARENA, MATERIALES, MANO DE OBRA, EQUIPO, HERRAMIENTA Y TODO LO NECESARIO PARA SU CORRECTA EJECUCION. P.U.O.T.</v>
      </c>
      <c r="C327" s="110" t="str">
        <f>PRESUPUESTO!C59</f>
        <v>M2</v>
      </c>
      <c r="D327" s="111"/>
      <c r="E327" s="111"/>
      <c r="F327" s="112"/>
      <c r="G327" s="112"/>
      <c r="H327" s="112"/>
      <c r="I327" s="113"/>
      <c r="J327" s="113"/>
      <c r="O327" s="114"/>
    </row>
    <row r="328" spans="1:15" s="110" customFormat="1" x14ac:dyDescent="0.2">
      <c r="D328" s="111" t="s">
        <v>69</v>
      </c>
      <c r="E328" s="111" t="s">
        <v>151</v>
      </c>
      <c r="F328" s="112">
        <v>2.7</v>
      </c>
      <c r="G328" s="112"/>
      <c r="H328" s="112">
        <v>1.05</v>
      </c>
      <c r="I328" s="113">
        <v>1</v>
      </c>
      <c r="J328" s="113">
        <f>I328*H328*F328</f>
        <v>2.8350000000000004</v>
      </c>
      <c r="O328" s="114"/>
    </row>
    <row r="329" spans="1:15" s="110" customFormat="1" x14ac:dyDescent="0.2">
      <c r="D329" s="111" t="s">
        <v>69</v>
      </c>
      <c r="E329" s="111" t="s">
        <v>133</v>
      </c>
      <c r="F329" s="112">
        <v>2.7</v>
      </c>
      <c r="G329" s="112"/>
      <c r="H329" s="112">
        <v>1.05</v>
      </c>
      <c r="I329" s="113">
        <v>1</v>
      </c>
      <c r="J329" s="113">
        <f t="shared" ref="J329:J340" si="24">I329*H329*F329</f>
        <v>2.8350000000000004</v>
      </c>
      <c r="O329" s="114"/>
    </row>
    <row r="330" spans="1:15" s="110" customFormat="1" x14ac:dyDescent="0.2">
      <c r="D330" s="111" t="s">
        <v>152</v>
      </c>
      <c r="E330" s="111" t="s">
        <v>467</v>
      </c>
      <c r="F330" s="112">
        <v>1.24</v>
      </c>
      <c r="G330" s="112"/>
      <c r="H330" s="112">
        <v>1.8</v>
      </c>
      <c r="I330" s="113">
        <v>1</v>
      </c>
      <c r="J330" s="113">
        <f t="shared" si="24"/>
        <v>2.2320000000000002</v>
      </c>
      <c r="O330" s="114"/>
    </row>
    <row r="331" spans="1:15" s="110" customFormat="1" x14ac:dyDescent="0.2">
      <c r="D331" s="111" t="s">
        <v>152</v>
      </c>
      <c r="E331" s="111" t="s">
        <v>468</v>
      </c>
      <c r="F331" s="112">
        <v>1.24</v>
      </c>
      <c r="G331" s="112"/>
      <c r="H331" s="112">
        <v>1.8</v>
      </c>
      <c r="I331" s="113">
        <v>1</v>
      </c>
      <c r="J331" s="113">
        <f t="shared" si="24"/>
        <v>2.2320000000000002</v>
      </c>
      <c r="O331" s="114"/>
    </row>
    <row r="332" spans="1:15" s="110" customFormat="1" x14ac:dyDescent="0.2">
      <c r="D332" s="111" t="s">
        <v>152</v>
      </c>
      <c r="E332" s="111" t="s">
        <v>127</v>
      </c>
      <c r="F332" s="112">
        <v>3.95</v>
      </c>
      <c r="G332" s="112"/>
      <c r="H332" s="112">
        <v>1.05</v>
      </c>
      <c r="I332" s="113">
        <v>1</v>
      </c>
      <c r="J332" s="113">
        <f t="shared" si="24"/>
        <v>4.1475</v>
      </c>
      <c r="O332" s="114"/>
    </row>
    <row r="333" spans="1:15" s="110" customFormat="1" x14ac:dyDescent="0.2">
      <c r="D333" s="111" t="s">
        <v>102</v>
      </c>
      <c r="E333" s="86" t="s">
        <v>76</v>
      </c>
      <c r="F333" s="112">
        <v>2.65</v>
      </c>
      <c r="G333" s="112"/>
      <c r="H333" s="112">
        <v>1.05</v>
      </c>
      <c r="I333" s="113">
        <v>1</v>
      </c>
      <c r="J333" s="113">
        <f t="shared" si="24"/>
        <v>2.7825000000000002</v>
      </c>
      <c r="O333" s="114"/>
    </row>
    <row r="334" spans="1:15" s="110" customFormat="1" x14ac:dyDescent="0.2">
      <c r="D334" s="111" t="s">
        <v>469</v>
      </c>
      <c r="E334" s="86" t="s">
        <v>138</v>
      </c>
      <c r="F334" s="112">
        <v>0.65</v>
      </c>
      <c r="G334" s="112"/>
      <c r="H334" s="112">
        <v>1.05</v>
      </c>
      <c r="I334" s="113">
        <v>1</v>
      </c>
      <c r="J334" s="113">
        <f t="shared" si="24"/>
        <v>0.68250000000000011</v>
      </c>
      <c r="O334" s="114"/>
    </row>
    <row r="335" spans="1:15" s="110" customFormat="1" x14ac:dyDescent="0.2">
      <c r="D335" s="111" t="s">
        <v>107</v>
      </c>
      <c r="E335" s="86" t="s">
        <v>76</v>
      </c>
      <c r="F335" s="112">
        <v>2.5499999999999998</v>
      </c>
      <c r="G335" s="112"/>
      <c r="H335" s="112">
        <v>1.8</v>
      </c>
      <c r="I335" s="113">
        <v>1</v>
      </c>
      <c r="J335" s="113">
        <f t="shared" si="24"/>
        <v>4.59</v>
      </c>
      <c r="O335" s="114"/>
    </row>
    <row r="336" spans="1:15" s="110" customFormat="1" x14ac:dyDescent="0.2">
      <c r="D336" s="111" t="s">
        <v>107</v>
      </c>
      <c r="E336" s="86" t="s">
        <v>135</v>
      </c>
      <c r="F336" s="112">
        <v>2.5499999999999998</v>
      </c>
      <c r="G336" s="112"/>
      <c r="H336" s="112">
        <v>1.8</v>
      </c>
      <c r="I336" s="113">
        <v>1</v>
      </c>
      <c r="J336" s="113">
        <f t="shared" si="24"/>
        <v>4.59</v>
      </c>
      <c r="O336" s="114"/>
    </row>
    <row r="337" spans="1:15" s="110" customFormat="1" x14ac:dyDescent="0.2">
      <c r="D337" s="111" t="s">
        <v>139</v>
      </c>
      <c r="E337" s="86" t="s">
        <v>76</v>
      </c>
      <c r="F337" s="112">
        <v>2.5499999999999998</v>
      </c>
      <c r="G337" s="112"/>
      <c r="H337" s="112">
        <v>1.8</v>
      </c>
      <c r="I337" s="113">
        <v>1</v>
      </c>
      <c r="J337" s="113">
        <f t="shared" si="24"/>
        <v>4.59</v>
      </c>
      <c r="O337" s="114"/>
    </row>
    <row r="338" spans="1:15" s="110" customFormat="1" x14ac:dyDescent="0.2">
      <c r="D338" s="111" t="s">
        <v>139</v>
      </c>
      <c r="E338" s="86" t="s">
        <v>135</v>
      </c>
      <c r="F338" s="112">
        <v>2.5499999999999998</v>
      </c>
      <c r="G338" s="112"/>
      <c r="H338" s="112">
        <v>1.8</v>
      </c>
      <c r="I338" s="113">
        <v>1</v>
      </c>
      <c r="J338" s="113">
        <f t="shared" si="24"/>
        <v>4.59</v>
      </c>
      <c r="O338" s="114"/>
    </row>
    <row r="339" spans="1:15" s="110" customFormat="1" x14ac:dyDescent="0.2">
      <c r="D339" s="111" t="s">
        <v>470</v>
      </c>
      <c r="E339" s="86" t="s">
        <v>138</v>
      </c>
      <c r="F339" s="112">
        <v>0.65</v>
      </c>
      <c r="G339" s="112"/>
      <c r="H339" s="112">
        <v>1.05</v>
      </c>
      <c r="I339" s="113">
        <v>1</v>
      </c>
      <c r="J339" s="113">
        <f t="shared" si="24"/>
        <v>0.68250000000000011</v>
      </c>
      <c r="O339" s="114"/>
    </row>
    <row r="340" spans="1:15" s="110" customFormat="1" x14ac:dyDescent="0.2">
      <c r="D340" s="111" t="s">
        <v>137</v>
      </c>
      <c r="E340" s="86" t="s">
        <v>76</v>
      </c>
      <c r="F340" s="112">
        <v>2.65</v>
      </c>
      <c r="G340" s="112"/>
      <c r="H340" s="112">
        <v>1.05</v>
      </c>
      <c r="I340" s="113">
        <v>1</v>
      </c>
      <c r="J340" s="113">
        <f t="shared" si="24"/>
        <v>2.7825000000000002</v>
      </c>
      <c r="O340" s="114"/>
    </row>
    <row r="341" spans="1:15" s="110" customFormat="1" x14ac:dyDescent="0.2">
      <c r="I341" s="113"/>
      <c r="O341" s="114"/>
    </row>
    <row r="342" spans="1:15" s="110" customFormat="1" x14ac:dyDescent="0.2">
      <c r="D342" s="111"/>
      <c r="E342" s="111"/>
      <c r="F342" s="112"/>
      <c r="G342" s="112"/>
      <c r="H342" s="112"/>
      <c r="I342" s="113"/>
      <c r="J342" s="113">
        <f>SUM(J328:J341)</f>
        <v>39.571499999999993</v>
      </c>
      <c r="O342" s="114"/>
    </row>
    <row r="343" spans="1:15" s="110" customFormat="1" x14ac:dyDescent="0.2">
      <c r="D343" s="111"/>
      <c r="E343" s="111"/>
      <c r="F343" s="112"/>
      <c r="G343" s="112"/>
      <c r="H343" s="112"/>
      <c r="I343" s="113"/>
      <c r="J343" s="113"/>
      <c r="O343" s="114"/>
    </row>
    <row r="344" spans="1:15" s="110" customFormat="1" ht="72" x14ac:dyDescent="0.2">
      <c r="A344" s="110" t="str">
        <f>PRESUPUESTO!A61</f>
        <v>5.05.0015</v>
      </c>
      <c r="B344" s="110" t="str">
        <f>PRESUPUESTO!B61</f>
        <v xml:space="preserve">   PINTURA DE ESMALTE ALQUIDALICO EN SUPERFICIES METALICAS DE MOBILIARIO URBANO Y EQUIPAMIENTO, (TONO AUTORIZADO POR LA DIRECCIÓN) ESPESOR SECO MÍNIMO DE 1.5 MILS QUE CUMPLA CON LA NORMA DGOP CAP 13, CONSIDERANDO LA PREPARACION DE LA SUPERFICIE, INCLUYE: ANTICORROSIVO, MATERIALES, MANO DE OBRA, EQUIPO Y HERRAMIENTA, P.U.O.T.</v>
      </c>
      <c r="C344" s="110" t="str">
        <f>PRESUPUESTO!C61</f>
        <v>M2</v>
      </c>
      <c r="D344" s="111"/>
      <c r="E344" s="111"/>
      <c r="F344" s="112"/>
      <c r="G344" s="112"/>
      <c r="H344" s="112"/>
      <c r="I344" s="113"/>
      <c r="J344" s="113"/>
      <c r="O344" s="114"/>
    </row>
    <row r="345" spans="1:15" s="110" customFormat="1" x14ac:dyDescent="0.2">
      <c r="D345" s="86" t="s">
        <v>125</v>
      </c>
      <c r="E345" s="111" t="s">
        <v>124</v>
      </c>
      <c r="G345" s="112"/>
      <c r="H345" s="112"/>
      <c r="J345" s="113">
        <v>62.72</v>
      </c>
      <c r="O345" s="114"/>
    </row>
    <row r="346" spans="1:15" s="110" customFormat="1" x14ac:dyDescent="0.2">
      <c r="D346" s="112"/>
      <c r="E346" s="111"/>
      <c r="G346" s="112"/>
      <c r="H346" s="112"/>
      <c r="I346" s="113"/>
      <c r="J346" s="113"/>
      <c r="O346" s="114"/>
    </row>
    <row r="347" spans="1:15" s="110" customFormat="1" ht="48" x14ac:dyDescent="0.2">
      <c r="A347" s="110" t="str">
        <f>PRESUPUESTO!A62</f>
        <v>1.18.0655</v>
      </c>
      <c r="B347" s="110" t="str">
        <f>PRESUPUESTO!B62</f>
        <v xml:space="preserve">      ENTORTADO DE 5CM DE ESPESOR PROMEDIO CON MORTERO CEMENTO - JAL O POMACITA PROPORCION 1:6 PARA RECIBIR IMPERMEABILIZANTE INCLUYE: MATERIAL, MANO DE OBRA Y TODO LO NECESARIO PARA SU EJECUCION P.U.O.T.</v>
      </c>
      <c r="C347" s="110" t="str">
        <f>PRESUPUESTO!C62</f>
        <v>M2</v>
      </c>
      <c r="D347" s="112"/>
      <c r="E347" s="111"/>
      <c r="G347" s="112"/>
      <c r="H347" s="112"/>
      <c r="I347" s="113"/>
      <c r="J347" s="113"/>
      <c r="O347" s="114"/>
    </row>
    <row r="348" spans="1:15" s="110" customFormat="1" x14ac:dyDescent="0.2">
      <c r="D348" s="86" t="s">
        <v>76</v>
      </c>
      <c r="E348" s="111" t="s">
        <v>133</v>
      </c>
      <c r="F348" s="112">
        <v>1.5</v>
      </c>
      <c r="G348" s="112">
        <v>3.1</v>
      </c>
      <c r="I348" s="113">
        <v>1</v>
      </c>
      <c r="J348" s="113">
        <f>I348*G348*F348</f>
        <v>4.6500000000000004</v>
      </c>
      <c r="O348" s="114"/>
    </row>
    <row r="349" spans="1:15" s="110" customFormat="1" x14ac:dyDescent="0.2">
      <c r="D349" s="111"/>
      <c r="E349" s="111"/>
      <c r="F349" s="112"/>
      <c r="G349" s="112"/>
      <c r="H349" s="112"/>
      <c r="I349" s="113"/>
      <c r="J349" s="113"/>
      <c r="O349" s="114"/>
    </row>
    <row r="350" spans="1:15" s="110" customFormat="1" x14ac:dyDescent="0.2">
      <c r="D350" s="111"/>
      <c r="E350" s="111"/>
      <c r="F350" s="112"/>
      <c r="G350" s="112"/>
      <c r="H350" s="112"/>
      <c r="I350" s="113"/>
      <c r="J350" s="113"/>
      <c r="O350" s="114"/>
    </row>
    <row r="351" spans="1:15" s="110" customFormat="1" ht="120" x14ac:dyDescent="0.2">
      <c r="A351" s="110" t="str">
        <f>PRESUPUESTO!A63</f>
        <v>1.05.3805</v>
      </c>
      <c r="B351" s="110" t="str">
        <f>PRESUPUESTO!B63</f>
        <v xml:space="preserve">   IMPERMEABILIZACION EN AZOTEA A BASE DE ACRILICO ELASTOMERICO ACRIL-ROOF COLOR TERRACOTA SIN DILUIR CON RENDIMIENTO DE 0.5 A 0.75 LTS. POR M2 EN LA PRIMERA CAPA, COLOCACION DE FIBRA DE POLIESTIRENO TEJIDO DE 40 GRS. POR M2 CON ALMA CENTRAL ( SOBRE LA PRIMERA CAPA DE IMPERMEABILIZANTE TODAVIA HUMEDA) TRASLAPANDOLA 10 CM. LONGITUDINALMENTE Y TRANSVERSALMENTE APLICACION DE LA SEGUNDA ETAPA A LAS 12 HRS. DESPUES DE HABER APLICADO, INCLUYE: MATERIAL, MANO DE OBRA, EQUIPO Y HERRAMIENTA, P.U.O.T.</v>
      </c>
      <c r="C351" s="110" t="str">
        <f>PRESUPUESTO!C63</f>
        <v>M2</v>
      </c>
      <c r="D351" s="111"/>
      <c r="E351" s="111"/>
      <c r="F351" s="112"/>
      <c r="G351" s="112"/>
      <c r="H351" s="112"/>
      <c r="I351" s="113"/>
      <c r="J351" s="113"/>
      <c r="O351" s="114"/>
    </row>
    <row r="352" spans="1:15" s="77" customFormat="1" ht="14.25" customHeight="1" x14ac:dyDescent="0.2">
      <c r="C352" s="85"/>
      <c r="D352" s="86" t="s">
        <v>76</v>
      </c>
      <c r="E352" s="111" t="s">
        <v>133</v>
      </c>
      <c r="F352" s="112">
        <v>1.5</v>
      </c>
      <c r="G352" s="112">
        <v>3.1</v>
      </c>
      <c r="H352" s="110"/>
      <c r="I352" s="113">
        <v>1</v>
      </c>
      <c r="J352" s="113">
        <f>I352*G352*F352</f>
        <v>4.6500000000000004</v>
      </c>
      <c r="O352" s="74"/>
    </row>
    <row r="353" spans="3:15" s="77" customFormat="1" ht="14.25" customHeight="1" x14ac:dyDescent="0.2">
      <c r="C353" s="85"/>
      <c r="D353" s="86"/>
      <c r="E353" s="86"/>
      <c r="F353" s="87"/>
      <c r="G353" s="87"/>
      <c r="H353" s="87"/>
      <c r="I353" s="93"/>
      <c r="J353" s="93"/>
      <c r="O353" s="74"/>
    </row>
    <row r="354" spans="3:15" s="77" customFormat="1" ht="14.25" customHeight="1" x14ac:dyDescent="0.2">
      <c r="C354" s="85"/>
      <c r="D354" s="86"/>
      <c r="E354" s="86"/>
      <c r="F354" s="87"/>
      <c r="G354" s="87"/>
      <c r="H354" s="87"/>
      <c r="I354" s="93"/>
      <c r="J354" s="93"/>
      <c r="O354" s="74"/>
    </row>
    <row r="355" spans="3:15" s="77" customFormat="1" ht="14.25" customHeight="1" x14ac:dyDescent="0.2">
      <c r="C355" s="85"/>
      <c r="D355" s="86"/>
      <c r="E355" s="86"/>
      <c r="F355" s="87"/>
      <c r="G355" s="87"/>
      <c r="H355" s="87"/>
      <c r="I355" s="93"/>
      <c r="J355" s="93"/>
      <c r="O355" s="74"/>
    </row>
    <row r="356" spans="3:15" s="77" customFormat="1" ht="14.25" customHeight="1" x14ac:dyDescent="0.2">
      <c r="C356" s="85"/>
      <c r="D356" s="86"/>
      <c r="E356" s="86"/>
      <c r="F356" s="87"/>
      <c r="G356" s="87"/>
      <c r="H356" s="87"/>
      <c r="I356" s="93"/>
      <c r="J356" s="93"/>
      <c r="O356" s="74"/>
    </row>
    <row r="357" spans="3:15" s="77" customFormat="1" ht="14.25" customHeight="1" x14ac:dyDescent="0.2">
      <c r="C357" s="85"/>
      <c r="D357" s="86"/>
      <c r="E357" s="86"/>
      <c r="F357" s="87"/>
      <c r="G357" s="87"/>
      <c r="H357" s="87"/>
      <c r="I357" s="93"/>
      <c r="J357" s="93"/>
      <c r="O357" s="74"/>
    </row>
    <row r="358" spans="3:15" s="77" customFormat="1" ht="14.25" customHeight="1" x14ac:dyDescent="0.2">
      <c r="C358" s="85"/>
      <c r="D358" s="86"/>
      <c r="E358" s="86"/>
      <c r="F358" s="87"/>
      <c r="G358" s="87"/>
      <c r="H358" s="87"/>
      <c r="I358" s="93"/>
      <c r="J358" s="93"/>
      <c r="O358" s="74"/>
    </row>
    <row r="359" spans="3:15" s="77" customFormat="1" ht="14.25" customHeight="1" x14ac:dyDescent="0.2">
      <c r="C359" s="85"/>
      <c r="D359" s="86"/>
      <c r="E359" s="86"/>
      <c r="F359" s="87"/>
      <c r="G359" s="87"/>
      <c r="H359" s="87"/>
      <c r="I359" s="93"/>
      <c r="J359" s="93"/>
      <c r="O359" s="74"/>
    </row>
    <row r="360" spans="3:15" s="77" customFormat="1" ht="14.25" customHeight="1" x14ac:dyDescent="0.2">
      <c r="C360" s="85"/>
      <c r="D360" s="86"/>
      <c r="E360" s="86"/>
      <c r="F360" s="87"/>
      <c r="G360" s="87"/>
      <c r="H360" s="87"/>
      <c r="I360" s="93"/>
      <c r="J360" s="93"/>
      <c r="O360" s="74"/>
    </row>
    <row r="361" spans="3:15" s="77" customFormat="1" ht="14.25" customHeight="1" x14ac:dyDescent="0.2">
      <c r="C361" s="85"/>
      <c r="D361" s="86"/>
      <c r="E361" s="86"/>
      <c r="F361" s="87"/>
      <c r="G361" s="87"/>
      <c r="H361" s="87"/>
      <c r="I361" s="93"/>
      <c r="J361" s="93"/>
      <c r="O361" s="74"/>
    </row>
    <row r="362" spans="3:15" s="77" customFormat="1" ht="14.25" customHeight="1" x14ac:dyDescent="0.2">
      <c r="C362" s="85"/>
      <c r="D362" s="86"/>
      <c r="E362" s="86"/>
      <c r="F362" s="87"/>
      <c r="G362" s="87"/>
      <c r="H362" s="87"/>
      <c r="I362" s="93"/>
      <c r="J362" s="93"/>
      <c r="O362" s="74"/>
    </row>
    <row r="363" spans="3:15" s="77" customFormat="1" ht="14.25" customHeight="1" x14ac:dyDescent="0.2">
      <c r="C363" s="85"/>
      <c r="D363" s="86"/>
      <c r="E363" s="86"/>
      <c r="F363" s="87"/>
      <c r="G363" s="87"/>
      <c r="H363" s="87"/>
      <c r="I363" s="93"/>
      <c r="J363" s="93"/>
      <c r="O363" s="74"/>
    </row>
    <row r="364" spans="3:15" s="77" customFormat="1" ht="14.25" customHeight="1" x14ac:dyDescent="0.2">
      <c r="C364" s="85"/>
      <c r="D364" s="86"/>
      <c r="E364" s="86"/>
      <c r="F364" s="87"/>
      <c r="G364" s="87"/>
      <c r="H364" s="87"/>
      <c r="I364" s="93"/>
      <c r="J364" s="93"/>
      <c r="O364" s="74"/>
    </row>
    <row r="365" spans="3:15" s="77" customFormat="1" ht="14.25" customHeight="1" x14ac:dyDescent="0.2">
      <c r="C365" s="85"/>
      <c r="D365" s="86"/>
      <c r="E365" s="86"/>
      <c r="F365" s="87"/>
      <c r="G365" s="87"/>
      <c r="H365" s="87"/>
      <c r="I365" s="93"/>
      <c r="J365" s="93"/>
      <c r="O365" s="74"/>
    </row>
    <row r="366" spans="3:15" s="77" customFormat="1" ht="14.25" customHeight="1" x14ac:dyDescent="0.2">
      <c r="C366" s="85"/>
      <c r="D366" s="86"/>
      <c r="E366" s="86"/>
      <c r="F366" s="87"/>
      <c r="G366" s="87"/>
      <c r="H366" s="87"/>
      <c r="I366" s="93"/>
      <c r="J366" s="93"/>
      <c r="O366" s="74"/>
    </row>
    <row r="367" spans="3:15" s="77" customFormat="1" ht="14.25" customHeight="1" x14ac:dyDescent="0.2">
      <c r="C367" s="85"/>
      <c r="D367" s="86"/>
      <c r="E367" s="86"/>
      <c r="F367" s="87"/>
      <c r="G367" s="87"/>
      <c r="H367" s="87"/>
      <c r="I367" s="93"/>
      <c r="J367" s="93"/>
      <c r="O367" s="74"/>
    </row>
    <row r="368" spans="3:15" s="77" customFormat="1" ht="14.25" customHeight="1" x14ac:dyDescent="0.2">
      <c r="C368" s="85"/>
      <c r="D368" s="86"/>
      <c r="E368" s="86"/>
      <c r="F368" s="87"/>
      <c r="G368" s="87"/>
      <c r="H368" s="87"/>
      <c r="I368" s="93"/>
      <c r="J368" s="93"/>
      <c r="O368" s="74"/>
    </row>
    <row r="369" spans="1:15" s="77" customFormat="1" ht="14.25" customHeight="1" x14ac:dyDescent="0.2">
      <c r="C369" s="85"/>
      <c r="D369" s="86"/>
      <c r="E369" s="86"/>
      <c r="F369" s="87"/>
      <c r="G369" s="87"/>
      <c r="H369" s="87"/>
      <c r="I369" s="93"/>
      <c r="J369" s="93"/>
      <c r="O369" s="74"/>
    </row>
    <row r="370" spans="1:15" s="77" customFormat="1" ht="14.25" customHeight="1" x14ac:dyDescent="0.2">
      <c r="C370" s="85"/>
      <c r="D370" s="86"/>
      <c r="E370" s="86"/>
      <c r="F370" s="87"/>
      <c r="G370" s="87"/>
      <c r="H370" s="87"/>
      <c r="I370" s="93"/>
      <c r="J370" s="93"/>
      <c r="O370" s="74"/>
    </row>
    <row r="371" spans="1:15" s="77" customFormat="1" ht="14.25" customHeight="1" x14ac:dyDescent="0.2">
      <c r="C371" s="85"/>
      <c r="D371" s="86"/>
      <c r="E371" s="86"/>
      <c r="F371" s="87"/>
      <c r="G371" s="87"/>
      <c r="H371" s="87"/>
      <c r="I371" s="93"/>
      <c r="J371" s="93"/>
      <c r="O371" s="74"/>
    </row>
    <row r="372" spans="1:15" s="77" customFormat="1" ht="14.25" customHeight="1" x14ac:dyDescent="0.2">
      <c r="C372" s="85"/>
      <c r="D372" s="86"/>
      <c r="E372" s="86"/>
      <c r="F372" s="87"/>
      <c r="G372" s="87"/>
      <c r="H372" s="87"/>
      <c r="I372" s="93"/>
      <c r="J372" s="93"/>
      <c r="O372" s="74"/>
    </row>
    <row r="373" spans="1:15" s="77" customFormat="1" ht="14.25" customHeight="1" x14ac:dyDescent="0.2">
      <c r="C373" s="85"/>
      <c r="D373" s="86"/>
      <c r="E373" s="86"/>
      <c r="F373" s="87"/>
      <c r="G373" s="87"/>
      <c r="H373" s="87"/>
      <c r="I373" s="93"/>
      <c r="J373" s="93"/>
      <c r="O373" s="74"/>
    </row>
    <row r="374" spans="1:15" s="77" customFormat="1" ht="14.25" customHeight="1" x14ac:dyDescent="0.2">
      <c r="C374" s="85"/>
      <c r="D374" s="86"/>
      <c r="E374" s="86"/>
      <c r="F374" s="87"/>
      <c r="G374" s="87"/>
      <c r="H374" s="87"/>
      <c r="I374" s="93"/>
      <c r="J374" s="93"/>
      <c r="O374" s="74"/>
    </row>
    <row r="375" spans="1:15" s="77" customFormat="1" ht="14.25" customHeight="1" x14ac:dyDescent="0.2">
      <c r="C375" s="85"/>
      <c r="D375" s="86"/>
      <c r="E375" s="86"/>
      <c r="F375" s="87"/>
      <c r="G375" s="87"/>
      <c r="H375" s="87"/>
      <c r="I375" s="93"/>
      <c r="J375" s="93"/>
      <c r="O375" s="74"/>
    </row>
    <row r="376" spans="1:15" s="77" customFormat="1" x14ac:dyDescent="0.2">
      <c r="B376" s="14"/>
      <c r="C376" s="85"/>
      <c r="D376" s="86"/>
      <c r="E376" s="86"/>
      <c r="F376" s="87"/>
      <c r="G376" s="87"/>
      <c r="H376" s="87"/>
      <c r="I376" s="88"/>
      <c r="J376" s="89"/>
      <c r="O376" s="74"/>
    </row>
    <row r="377" spans="1:15" s="77" customFormat="1" x14ac:dyDescent="0.2">
      <c r="B377" s="14"/>
      <c r="C377" s="85"/>
      <c r="D377" s="86"/>
      <c r="E377" s="86"/>
      <c r="F377" s="87"/>
      <c r="G377" s="87"/>
      <c r="H377" s="87"/>
      <c r="I377" s="88"/>
      <c r="J377" s="89"/>
      <c r="O377" s="74"/>
    </row>
    <row r="378" spans="1:15" s="107" customFormat="1" ht="16.5" customHeight="1" x14ac:dyDescent="0.2">
      <c r="B378" s="108" t="s">
        <v>24</v>
      </c>
      <c r="C378" s="8"/>
      <c r="D378" s="8"/>
      <c r="E378" s="8"/>
      <c r="F378" s="8"/>
      <c r="G378" s="8"/>
      <c r="H378" s="8"/>
      <c r="I378" s="8"/>
      <c r="J378" s="8"/>
    </row>
    <row r="379" spans="1:15" s="77" customFormat="1" ht="15.75" customHeight="1" x14ac:dyDescent="0.2">
      <c r="B379" s="180" t="str">
        <f>PRESUPUESTO!B256</f>
        <v xml:space="preserve">   LIMPIEZA GENERAL AL FINAL DE LA OBRA, P.U.O.T.</v>
      </c>
      <c r="C379" s="85" t="s">
        <v>0</v>
      </c>
      <c r="D379" s="86" t="s">
        <v>124</v>
      </c>
      <c r="E379" s="86" t="s">
        <v>125</v>
      </c>
      <c r="F379" s="87">
        <v>8.8699999999999992</v>
      </c>
      <c r="G379" s="87">
        <v>9.48</v>
      </c>
      <c r="H379" s="87"/>
      <c r="I379" s="88">
        <v>1</v>
      </c>
      <c r="J379" s="89">
        <f>F379*I379*G379</f>
        <v>84.087599999999995</v>
      </c>
    </row>
    <row r="380" spans="1:15" s="77" customFormat="1" ht="15" customHeight="1" x14ac:dyDescent="0.2">
      <c r="B380" s="180"/>
      <c r="C380" s="99"/>
      <c r="D380" s="88"/>
      <c r="E380" s="88"/>
      <c r="F380" s="88"/>
      <c r="G380" s="88"/>
      <c r="H380" s="88"/>
      <c r="I380" s="88" t="s">
        <v>23</v>
      </c>
      <c r="J380" s="89">
        <f>SUM(J379:J379)</f>
        <v>84.087599999999995</v>
      </c>
    </row>
    <row r="381" spans="1:15" s="77" customFormat="1" x14ac:dyDescent="0.2">
      <c r="B381" s="180"/>
      <c r="C381" s="109"/>
      <c r="D381" s="94"/>
      <c r="E381" s="94"/>
      <c r="F381" s="81"/>
      <c r="G381" s="81"/>
      <c r="H381" s="104"/>
      <c r="I381" s="105"/>
      <c r="J381" s="106"/>
    </row>
    <row r="382" spans="1:15" s="107" customFormat="1" ht="16.5" customHeight="1" x14ac:dyDescent="0.2">
      <c r="B382" s="12"/>
      <c r="C382" s="109"/>
      <c r="D382" s="94"/>
      <c r="E382" s="94"/>
      <c r="F382" s="81"/>
      <c r="G382" s="81"/>
      <c r="H382" s="104"/>
      <c r="I382" s="105"/>
      <c r="J382" s="106"/>
    </row>
    <row r="383" spans="1:15" s="77" customFormat="1" ht="15.75" customHeight="1" x14ac:dyDescent="0.2">
      <c r="A383" s="13" t="str">
        <f>PRESUPUESTO!A257</f>
        <v>1.10.0006</v>
      </c>
      <c r="B383" s="13" t="str">
        <f>PRESUPUESTO!B257</f>
        <v xml:space="preserve">   LIMPIEZA GRUESA DURANTE LA OBRA, P.U.O.T.</v>
      </c>
      <c r="C383" s="85" t="str">
        <f>PRESUPUESTO!C257</f>
        <v>M2</v>
      </c>
      <c r="D383" s="86" t="s">
        <v>124</v>
      </c>
      <c r="E383" s="86" t="s">
        <v>125</v>
      </c>
      <c r="F383" s="87">
        <v>8.8699999999999992</v>
      </c>
      <c r="G383" s="87">
        <v>9.48</v>
      </c>
      <c r="H383" s="87"/>
      <c r="I383" s="88">
        <v>1</v>
      </c>
      <c r="J383" s="89">
        <f>F383*I383*G383</f>
        <v>84.087599999999995</v>
      </c>
    </row>
    <row r="384" spans="1:15" s="77" customFormat="1" x14ac:dyDescent="0.2">
      <c r="B384" s="12"/>
      <c r="C384" s="109"/>
      <c r="D384" s="88"/>
      <c r="E384" s="88"/>
      <c r="F384" s="88"/>
      <c r="G384" s="88"/>
      <c r="H384" s="88"/>
      <c r="I384" s="88" t="s">
        <v>23</v>
      </c>
      <c r="J384" s="89">
        <f>SUM(J383:J383)</f>
        <v>84.087599999999995</v>
      </c>
    </row>
    <row r="385" spans="2:10" s="77" customFormat="1" x14ac:dyDescent="0.2">
      <c r="B385" s="12"/>
      <c r="C385" s="109"/>
      <c r="D385" s="94"/>
      <c r="E385" s="94"/>
      <c r="F385" s="81"/>
      <c r="G385" s="81"/>
      <c r="H385" s="104"/>
      <c r="I385" s="105"/>
      <c r="J385" s="106"/>
    </row>
    <row r="386" spans="2:10" s="77" customFormat="1" x14ac:dyDescent="0.2">
      <c r="B386" s="12"/>
      <c r="C386" s="109"/>
      <c r="D386" s="94"/>
      <c r="E386" s="94"/>
      <c r="F386" s="81"/>
      <c r="G386" s="81"/>
      <c r="H386" s="104"/>
      <c r="I386" s="105"/>
      <c r="J386" s="106"/>
    </row>
    <row r="387" spans="2:10" s="77" customFormat="1" x14ac:dyDescent="0.2">
      <c r="B387" s="12"/>
      <c r="C387" s="109"/>
      <c r="D387" s="94"/>
      <c r="E387" s="94"/>
      <c r="F387" s="81"/>
      <c r="G387" s="81"/>
      <c r="H387" s="104"/>
      <c r="I387" s="105"/>
      <c r="J387" s="106"/>
    </row>
    <row r="388" spans="2:10" s="77" customFormat="1" x14ac:dyDescent="0.2">
      <c r="B388" s="12"/>
      <c r="C388" s="109"/>
      <c r="D388" s="94"/>
      <c r="E388" s="94"/>
      <c r="F388" s="81"/>
      <c r="G388" s="81"/>
      <c r="H388" s="104"/>
      <c r="I388" s="105"/>
      <c r="J388" s="106"/>
    </row>
    <row r="389" spans="2:10" s="77" customFormat="1" x14ac:dyDescent="0.2">
      <c r="B389" s="12"/>
      <c r="C389" s="109"/>
      <c r="D389" s="94"/>
      <c r="E389" s="94"/>
      <c r="F389" s="81"/>
      <c r="G389" s="81"/>
      <c r="H389" s="104"/>
      <c r="I389" s="105"/>
      <c r="J389" s="106"/>
    </row>
    <row r="390" spans="2:10" s="77" customFormat="1" x14ac:dyDescent="0.2">
      <c r="B390" s="12"/>
      <c r="C390" s="109"/>
      <c r="D390" s="94"/>
      <c r="E390" s="94"/>
      <c r="F390" s="81"/>
      <c r="G390" s="81"/>
      <c r="H390" s="104"/>
      <c r="I390" s="105"/>
      <c r="J390" s="106"/>
    </row>
    <row r="391" spans="2:10" s="77" customFormat="1" x14ac:dyDescent="0.2">
      <c r="B391" s="12"/>
      <c r="C391" s="109"/>
      <c r="D391" s="94"/>
      <c r="E391" s="94"/>
      <c r="F391" s="81"/>
      <c r="G391" s="81"/>
      <c r="H391" s="104"/>
      <c r="I391" s="105"/>
      <c r="J391" s="106"/>
    </row>
    <row r="392" spans="2:10" s="77" customFormat="1" x14ac:dyDescent="0.2">
      <c r="B392" s="12"/>
      <c r="C392" s="109"/>
      <c r="D392" s="94"/>
      <c r="E392" s="94"/>
      <c r="F392" s="81"/>
      <c r="G392" s="81"/>
      <c r="H392" s="104"/>
      <c r="I392" s="105"/>
      <c r="J392" s="106"/>
    </row>
    <row r="393" spans="2:10" s="77" customFormat="1" x14ac:dyDescent="0.2">
      <c r="B393" s="12"/>
      <c r="C393" s="109"/>
      <c r="D393" s="94"/>
      <c r="E393" s="94"/>
      <c r="F393" s="81"/>
      <c r="G393" s="81"/>
      <c r="H393" s="104"/>
      <c r="I393" s="105"/>
      <c r="J393" s="106"/>
    </row>
    <row r="394" spans="2:10" s="77" customFormat="1" x14ac:dyDescent="0.2">
      <c r="B394" s="12"/>
      <c r="C394" s="109"/>
      <c r="D394" s="94"/>
      <c r="E394" s="94"/>
      <c r="F394" s="81"/>
      <c r="G394" s="81"/>
      <c r="H394" s="104"/>
      <c r="I394" s="105"/>
      <c r="J394" s="106"/>
    </row>
    <row r="395" spans="2:10" s="77" customFormat="1" x14ac:dyDescent="0.2">
      <c r="B395" s="12"/>
      <c r="C395" s="109"/>
      <c r="D395" s="94"/>
      <c r="E395" s="94"/>
      <c r="F395" s="81"/>
      <c r="G395" s="81"/>
      <c r="H395" s="104"/>
      <c r="I395" s="105"/>
      <c r="J395" s="106"/>
    </row>
    <row r="396" spans="2:10" s="77" customFormat="1" x14ac:dyDescent="0.2">
      <c r="B396" s="12"/>
      <c r="C396" s="109"/>
      <c r="D396" s="94"/>
      <c r="E396" s="94"/>
      <c r="F396" s="81"/>
      <c r="G396" s="81"/>
      <c r="H396" s="104"/>
      <c r="I396" s="105"/>
      <c r="J396" s="106"/>
    </row>
    <row r="397" spans="2:10" s="77" customFormat="1" ht="15" customHeight="1" x14ac:dyDescent="0.2">
      <c r="B397" s="12"/>
      <c r="C397" s="109"/>
      <c r="D397" s="94"/>
      <c r="E397" s="94"/>
      <c r="F397" s="81"/>
      <c r="G397" s="81"/>
      <c r="H397" s="104"/>
      <c r="I397" s="105"/>
      <c r="J397" s="106"/>
    </row>
    <row r="398" spans="2:10" s="77" customFormat="1" x14ac:dyDescent="0.2">
      <c r="B398" s="12"/>
      <c r="C398" s="109"/>
      <c r="D398" s="94"/>
      <c r="E398" s="94"/>
      <c r="F398" s="81"/>
      <c r="G398" s="81"/>
      <c r="H398" s="104"/>
      <c r="I398" s="105"/>
      <c r="J398" s="106"/>
    </row>
    <row r="399" spans="2:10" s="77" customFormat="1" x14ac:dyDescent="0.2">
      <c r="B399" s="12"/>
      <c r="C399" s="109"/>
      <c r="D399" s="94"/>
      <c r="E399" s="94"/>
      <c r="F399" s="81"/>
      <c r="G399" s="81"/>
      <c r="H399" s="104"/>
      <c r="I399" s="105"/>
      <c r="J399" s="106"/>
    </row>
    <row r="400" spans="2:10" s="77" customFormat="1" x14ac:dyDescent="0.2">
      <c r="B400" s="12"/>
      <c r="C400" s="109"/>
      <c r="D400" s="94"/>
      <c r="E400" s="94"/>
      <c r="F400" s="81"/>
      <c r="G400" s="81"/>
      <c r="H400" s="104"/>
      <c r="I400" s="105"/>
      <c r="J400" s="106"/>
    </row>
    <row r="401" spans="2:10" s="77" customFormat="1" x14ac:dyDescent="0.2">
      <c r="B401" s="12"/>
      <c r="C401" s="109"/>
      <c r="D401" s="94"/>
      <c r="E401" s="94"/>
      <c r="F401" s="81"/>
      <c r="G401" s="81"/>
      <c r="H401" s="104"/>
      <c r="I401" s="105"/>
      <c r="J401" s="106"/>
    </row>
    <row r="402" spans="2:10" s="77" customFormat="1" x14ac:dyDescent="0.2">
      <c r="B402" s="12"/>
      <c r="C402" s="109"/>
      <c r="D402" s="94"/>
      <c r="E402" s="94"/>
      <c r="F402" s="81"/>
      <c r="G402" s="81"/>
      <c r="H402" s="104"/>
      <c r="I402" s="105"/>
      <c r="J402" s="106"/>
    </row>
    <row r="403" spans="2:10" s="77" customFormat="1" x14ac:dyDescent="0.2">
      <c r="B403" s="12"/>
      <c r="C403" s="109"/>
      <c r="D403" s="94"/>
      <c r="E403" s="94"/>
      <c r="F403" s="81"/>
      <c r="G403" s="81"/>
      <c r="H403" s="104"/>
      <c r="I403" s="105"/>
      <c r="J403" s="106"/>
    </row>
    <row r="404" spans="2:10" s="77" customFormat="1" x14ac:dyDescent="0.2">
      <c r="B404" s="12"/>
      <c r="C404" s="109"/>
      <c r="D404" s="94"/>
      <c r="E404" s="94"/>
      <c r="F404" s="81"/>
      <c r="G404" s="81"/>
      <c r="H404" s="104"/>
      <c r="I404" s="105"/>
      <c r="J404" s="106"/>
    </row>
    <row r="405" spans="2:10" s="77" customFormat="1" x14ac:dyDescent="0.2">
      <c r="B405" s="12"/>
      <c r="C405" s="109"/>
      <c r="D405" s="94"/>
      <c r="E405" s="94"/>
      <c r="F405" s="81"/>
      <c r="G405" s="81"/>
      <c r="H405" s="104"/>
      <c r="I405" s="105"/>
      <c r="J405" s="106"/>
    </row>
    <row r="406" spans="2:10" s="77" customFormat="1" x14ac:dyDescent="0.2">
      <c r="B406" s="12"/>
      <c r="C406" s="109"/>
      <c r="D406" s="94"/>
      <c r="E406" s="94"/>
      <c r="F406" s="81"/>
      <c r="G406" s="81"/>
      <c r="H406" s="104"/>
      <c r="I406" s="105"/>
      <c r="J406" s="106"/>
    </row>
    <row r="407" spans="2:10" s="77" customFormat="1" x14ac:dyDescent="0.2">
      <c r="B407" s="12"/>
      <c r="C407" s="109"/>
      <c r="D407" s="94"/>
      <c r="E407" s="94"/>
      <c r="F407" s="81"/>
      <c r="G407" s="81"/>
      <c r="H407" s="104"/>
      <c r="I407" s="105"/>
      <c r="J407" s="106"/>
    </row>
    <row r="408" spans="2:10" s="77" customFormat="1" ht="15" customHeight="1" x14ac:dyDescent="0.2">
      <c r="B408" s="12"/>
      <c r="C408" s="109"/>
      <c r="D408" s="94"/>
      <c r="E408" s="94"/>
      <c r="F408" s="81"/>
      <c r="G408" s="81"/>
      <c r="H408" s="104"/>
      <c r="I408" s="105"/>
      <c r="J408" s="106"/>
    </row>
    <row r="409" spans="2:10" s="77" customFormat="1" x14ac:dyDescent="0.2">
      <c r="B409" s="12"/>
      <c r="C409" s="109"/>
      <c r="D409" s="94"/>
      <c r="E409" s="94"/>
      <c r="F409" s="81"/>
      <c r="G409" s="81"/>
      <c r="H409" s="104"/>
      <c r="I409" s="105"/>
      <c r="J409" s="106"/>
    </row>
    <row r="410" spans="2:10" s="77" customFormat="1" x14ac:dyDescent="0.2">
      <c r="B410" s="12"/>
      <c r="C410" s="109"/>
      <c r="D410" s="94"/>
      <c r="E410" s="94"/>
      <c r="F410" s="81"/>
      <c r="G410" s="81"/>
      <c r="H410" s="104"/>
      <c r="I410" s="105"/>
      <c r="J410" s="106"/>
    </row>
    <row r="411" spans="2:10" s="77" customFormat="1" x14ac:dyDescent="0.2">
      <c r="B411" s="12"/>
      <c r="C411" s="109"/>
      <c r="D411" s="94"/>
      <c r="E411" s="94"/>
      <c r="F411" s="81"/>
      <c r="G411" s="81"/>
      <c r="H411" s="104"/>
      <c r="I411" s="105"/>
      <c r="J411" s="106"/>
    </row>
    <row r="412" spans="2:10" s="77" customFormat="1" x14ac:dyDescent="0.2">
      <c r="B412" s="12"/>
      <c r="C412" s="109"/>
      <c r="D412" s="94"/>
      <c r="E412" s="94"/>
      <c r="F412" s="81"/>
      <c r="G412" s="81"/>
      <c r="H412" s="104"/>
      <c r="I412" s="105"/>
      <c r="J412" s="106"/>
    </row>
    <row r="413" spans="2:10" s="77" customFormat="1" x14ac:dyDescent="0.2">
      <c r="B413" s="12"/>
      <c r="C413" s="109"/>
      <c r="D413" s="94"/>
      <c r="E413" s="94"/>
      <c r="F413" s="81"/>
      <c r="G413" s="81"/>
      <c r="H413" s="104"/>
      <c r="I413" s="105"/>
      <c r="J413" s="106"/>
    </row>
    <row r="414" spans="2:10" s="77" customFormat="1" x14ac:dyDescent="0.2">
      <c r="B414" s="12"/>
      <c r="C414" s="109"/>
      <c r="D414" s="94"/>
      <c r="E414" s="94"/>
      <c r="F414" s="81"/>
      <c r="G414" s="81"/>
      <c r="H414" s="104"/>
      <c r="I414" s="105"/>
      <c r="J414" s="106"/>
    </row>
    <row r="415" spans="2:10" s="77" customFormat="1" x14ac:dyDescent="0.2">
      <c r="B415" s="12"/>
      <c r="C415" s="109"/>
      <c r="D415" s="94"/>
      <c r="E415" s="94"/>
      <c r="F415" s="81"/>
      <c r="G415" s="81"/>
      <c r="H415" s="104"/>
      <c r="I415" s="105"/>
      <c r="J415" s="106"/>
    </row>
    <row r="416" spans="2:10" s="77" customFormat="1" x14ac:dyDescent="0.2">
      <c r="B416" s="12"/>
      <c r="C416" s="109"/>
      <c r="D416" s="94"/>
      <c r="E416" s="94"/>
      <c r="F416" s="81"/>
      <c r="G416" s="81"/>
      <c r="H416" s="104"/>
      <c r="I416" s="105"/>
      <c r="J416" s="106"/>
    </row>
    <row r="417" spans="2:11" s="77" customFormat="1" x14ac:dyDescent="0.2">
      <c r="B417" s="12"/>
      <c r="C417" s="109"/>
      <c r="D417" s="94"/>
      <c r="E417" s="94"/>
      <c r="F417" s="81"/>
      <c r="G417" s="81"/>
      <c r="H417" s="104"/>
      <c r="I417" s="105"/>
      <c r="J417" s="106"/>
    </row>
    <row r="418" spans="2:11" s="77" customFormat="1" x14ac:dyDescent="0.2">
      <c r="B418" s="12"/>
      <c r="C418" s="109"/>
      <c r="D418" s="94"/>
      <c r="E418" s="94"/>
      <c r="F418" s="81"/>
      <c r="G418" s="81"/>
      <c r="H418" s="104"/>
      <c r="I418" s="105"/>
      <c r="J418" s="106"/>
    </row>
    <row r="419" spans="2:11" s="107" customFormat="1" ht="16.5" customHeight="1" x14ac:dyDescent="0.2">
      <c r="B419" s="12"/>
      <c r="C419" s="109"/>
      <c r="D419" s="94"/>
      <c r="E419" s="94"/>
      <c r="F419" s="81"/>
      <c r="G419" s="81"/>
      <c r="H419" s="104"/>
      <c r="I419" s="105"/>
      <c r="J419" s="106"/>
      <c r="K419" s="77"/>
    </row>
    <row r="420" spans="2:11" s="77" customFormat="1" ht="14.25" customHeight="1" x14ac:dyDescent="0.2">
      <c r="B420" s="12"/>
      <c r="C420" s="109"/>
      <c r="D420" s="94"/>
      <c r="E420" s="94"/>
      <c r="F420" s="81"/>
      <c r="G420" s="81"/>
      <c r="H420" s="104"/>
      <c r="I420" s="105"/>
      <c r="J420" s="106"/>
    </row>
    <row r="421" spans="2:11" s="77" customFormat="1" ht="15" customHeight="1" x14ac:dyDescent="0.2">
      <c r="B421" s="12"/>
      <c r="C421" s="109"/>
      <c r="D421" s="94"/>
      <c r="E421" s="94"/>
      <c r="F421" s="81"/>
      <c r="G421" s="81"/>
      <c r="H421" s="104"/>
      <c r="I421" s="105"/>
      <c r="J421" s="106"/>
    </row>
    <row r="422" spans="2:11" s="77" customFormat="1" ht="15" customHeight="1" x14ac:dyDescent="0.2">
      <c r="B422" s="12"/>
      <c r="C422" s="109"/>
      <c r="D422" s="94"/>
      <c r="E422" s="94"/>
      <c r="F422" s="81"/>
      <c r="G422" s="81"/>
      <c r="H422" s="104"/>
      <c r="I422" s="105"/>
      <c r="J422" s="106"/>
    </row>
    <row r="423" spans="2:11" s="77" customFormat="1" ht="13.7" customHeight="1" x14ac:dyDescent="0.2">
      <c r="B423" s="12"/>
      <c r="C423" s="109"/>
      <c r="D423" s="94"/>
      <c r="E423" s="94"/>
      <c r="F423" s="81"/>
      <c r="G423" s="81"/>
      <c r="H423" s="104"/>
      <c r="I423" s="105"/>
      <c r="J423" s="106"/>
    </row>
    <row r="424" spans="2:11" s="77" customFormat="1" x14ac:dyDescent="0.2">
      <c r="B424" s="12"/>
      <c r="C424" s="109"/>
      <c r="D424" s="94"/>
      <c r="E424" s="94"/>
      <c r="F424" s="81"/>
      <c r="G424" s="81"/>
      <c r="H424" s="104"/>
      <c r="I424" s="105"/>
      <c r="J424" s="106"/>
    </row>
    <row r="425" spans="2:11" s="77" customFormat="1" x14ac:dyDescent="0.2">
      <c r="B425" s="12"/>
      <c r="C425" s="109"/>
      <c r="D425" s="94"/>
      <c r="E425" s="94"/>
      <c r="F425" s="81"/>
      <c r="G425" s="81"/>
      <c r="H425" s="104"/>
      <c r="I425" s="105"/>
      <c r="J425" s="106"/>
    </row>
  </sheetData>
  <protectedRanges>
    <protectedRange sqref="A3 B1:E2" name="TITULOS_9_2_34_1_1_2"/>
    <protectedRange sqref="A5" name="TITULOS_1_8_1_34_1_1_2"/>
    <protectedRange sqref="B3 C3:E4" name="TITULOS_9_35_1_1_2"/>
  </protectedRanges>
  <mergeCells count="10">
    <mergeCell ref="B3:J4"/>
    <mergeCell ref="B6:E6"/>
    <mergeCell ref="A8:A9"/>
    <mergeCell ref="B379:B381"/>
    <mergeCell ref="D8:E8"/>
    <mergeCell ref="B8:B9"/>
    <mergeCell ref="C8:C9"/>
    <mergeCell ref="F8:H8"/>
    <mergeCell ref="F19:G19"/>
    <mergeCell ref="F31:G31"/>
  </mergeCells>
  <phoneticPr fontId="5" type="noConversion"/>
  <printOptions horizontalCentered="1" gridLines="1"/>
  <pageMargins left="0.70866141732283472" right="0.51181102362204722" top="0.55118110236220474" bottom="0.74803149606299213" header="0.51181102362204722" footer="0.51181102362204722"/>
  <pageSetup scale="71" orientation="portrait" horizontalDpi="300" verticalDpi="300" r:id="rId1"/>
  <headerFooter>
    <oddFooter xml:space="preserve">&amp;R&amp;"Swis721 LtEx BT,Light"&amp;9&amp;P de &amp;N
</oddFooter>
  </headerFooter>
  <ignoredErrors>
    <ignoredError sqref="D99 C78" numberStoredAsText="1"/>
    <ignoredError sqref="J58:J59 J61 J64" evalError="1"/>
    <ignoredError sqref="J60" evalError="1"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U90"/>
  <sheetViews>
    <sheetView topLeftCell="M1" workbookViewId="0">
      <selection activeCell="N4" sqref="N4:V5"/>
    </sheetView>
  </sheetViews>
  <sheetFormatPr baseColWidth="10" defaultRowHeight="11.25" x14ac:dyDescent="0.2"/>
  <cols>
    <col min="1" max="2" width="12.140625" style="33" bestFit="1" customWidth="1"/>
    <col min="3" max="3" width="18.5703125" style="33" customWidth="1"/>
    <col min="4" max="4" width="12.7109375" style="33" customWidth="1"/>
    <col min="5" max="5" width="12.140625" style="33" customWidth="1"/>
    <col min="6" max="6" width="13.28515625" style="33" customWidth="1"/>
    <col min="7" max="8" width="12.140625" style="33" customWidth="1"/>
    <col min="9" max="9" width="16.5703125" style="33" customWidth="1"/>
    <col min="10" max="14" width="11.7109375" style="33" customWidth="1"/>
    <col min="15" max="15" width="11.85546875" style="33" customWidth="1"/>
    <col min="16" max="16" width="13.7109375" style="33" customWidth="1"/>
    <col min="17" max="17" width="11.42578125" style="33" customWidth="1"/>
    <col min="18" max="18" width="5.28515625" style="25" customWidth="1"/>
    <col min="19" max="19" width="13" style="33" customWidth="1"/>
    <col min="20" max="20" width="15.140625" style="33" customWidth="1"/>
    <col min="21" max="23" width="13" style="33" customWidth="1"/>
    <col min="24" max="26" width="13" style="33" hidden="1" customWidth="1"/>
    <col min="27" max="28" width="11.85546875" style="33" customWidth="1"/>
    <col min="29" max="29" width="13.140625" style="33" customWidth="1"/>
    <col min="30" max="30" width="12" style="33" customWidth="1"/>
    <col min="31" max="32" width="11.42578125" style="33"/>
    <col min="33" max="33" width="14.140625" style="33" bestFit="1" customWidth="1"/>
    <col min="34" max="34" width="11.42578125" style="33"/>
    <col min="35" max="35" width="11.42578125" style="33" customWidth="1"/>
    <col min="36" max="36" width="14.85546875" style="33" bestFit="1" customWidth="1"/>
    <col min="37" max="255" width="11.42578125" style="33"/>
    <col min="256" max="258" width="12.140625" style="33" bestFit="1" customWidth="1"/>
    <col min="259" max="259" width="12.7109375" style="33" customWidth="1"/>
    <col min="260" max="260" width="12.140625" style="33" customWidth="1"/>
    <col min="261" max="261" width="13.28515625" style="33" customWidth="1"/>
    <col min="262" max="263" width="12.140625" style="33" customWidth="1"/>
    <col min="264" max="264" width="16.5703125" style="33" customWidth="1"/>
    <col min="265" max="269" width="11.7109375" style="33" customWidth="1"/>
    <col min="270" max="270" width="11.85546875" style="33" customWidth="1"/>
    <col min="271" max="271" width="13.7109375" style="33" customWidth="1"/>
    <col min="272" max="272" width="11.42578125" style="33"/>
    <col min="273" max="273" width="5.28515625" style="33" customWidth="1"/>
    <col min="274" max="280" width="13" style="33" customWidth="1"/>
    <col min="281" max="281" width="0" style="33" hidden="1" customWidth="1"/>
    <col min="282" max="286" width="12" style="33" customWidth="1"/>
    <col min="287" max="288" width="11.42578125" style="33"/>
    <col min="289" max="289" width="14.140625" style="33" bestFit="1" customWidth="1"/>
    <col min="290" max="291" width="11.42578125" style="33"/>
    <col min="292" max="292" width="14.85546875" style="33" bestFit="1" customWidth="1"/>
    <col min="293" max="511" width="11.42578125" style="33"/>
    <col min="512" max="514" width="12.140625" style="33" bestFit="1" customWidth="1"/>
    <col min="515" max="515" width="12.7109375" style="33" customWidth="1"/>
    <col min="516" max="516" width="12.140625" style="33" customWidth="1"/>
    <col min="517" max="517" width="13.28515625" style="33" customWidth="1"/>
    <col min="518" max="519" width="12.140625" style="33" customWidth="1"/>
    <col min="520" max="520" width="16.5703125" style="33" customWidth="1"/>
    <col min="521" max="525" width="11.7109375" style="33" customWidth="1"/>
    <col min="526" max="526" width="11.85546875" style="33" customWidth="1"/>
    <col min="527" max="527" width="13.7109375" style="33" customWidth="1"/>
    <col min="528" max="528" width="11.42578125" style="33"/>
    <col min="529" max="529" width="5.28515625" style="33" customWidth="1"/>
    <col min="530" max="536" width="13" style="33" customWidth="1"/>
    <col min="537" max="537" width="0" style="33" hidden="1" customWidth="1"/>
    <col min="538" max="542" width="12" style="33" customWidth="1"/>
    <col min="543" max="544" width="11.42578125" style="33"/>
    <col min="545" max="545" width="14.140625" style="33" bestFit="1" customWidth="1"/>
    <col min="546" max="547" width="11.42578125" style="33"/>
    <col min="548" max="548" width="14.85546875" style="33" bestFit="1" customWidth="1"/>
    <col min="549" max="767" width="11.42578125" style="33"/>
    <col min="768" max="770" width="12.140625" style="33" bestFit="1" customWidth="1"/>
    <col min="771" max="771" width="12.7109375" style="33" customWidth="1"/>
    <col min="772" max="772" width="12.140625" style="33" customWidth="1"/>
    <col min="773" max="773" width="13.28515625" style="33" customWidth="1"/>
    <col min="774" max="775" width="12.140625" style="33" customWidth="1"/>
    <col min="776" max="776" width="16.5703125" style="33" customWidth="1"/>
    <col min="777" max="781" width="11.7109375" style="33" customWidth="1"/>
    <col min="782" max="782" width="11.85546875" style="33" customWidth="1"/>
    <col min="783" max="783" width="13.7109375" style="33" customWidth="1"/>
    <col min="784" max="784" width="11.42578125" style="33"/>
    <col min="785" max="785" width="5.28515625" style="33" customWidth="1"/>
    <col min="786" max="792" width="13" style="33" customWidth="1"/>
    <col min="793" max="793" width="0" style="33" hidden="1" customWidth="1"/>
    <col min="794" max="798" width="12" style="33" customWidth="1"/>
    <col min="799" max="800" width="11.42578125" style="33"/>
    <col min="801" max="801" width="14.140625" style="33" bestFit="1" customWidth="1"/>
    <col min="802" max="803" width="11.42578125" style="33"/>
    <col min="804" max="804" width="14.85546875" style="33" bestFit="1" customWidth="1"/>
    <col min="805" max="1023" width="11.42578125" style="33"/>
    <col min="1024" max="1026" width="12.140625" style="33" bestFit="1" customWidth="1"/>
    <col min="1027" max="1027" width="12.7109375" style="33" customWidth="1"/>
    <col min="1028" max="1028" width="12.140625" style="33" customWidth="1"/>
    <col min="1029" max="1029" width="13.28515625" style="33" customWidth="1"/>
    <col min="1030" max="1031" width="12.140625" style="33" customWidth="1"/>
    <col min="1032" max="1032" width="16.5703125" style="33" customWidth="1"/>
    <col min="1033" max="1037" width="11.7109375" style="33" customWidth="1"/>
    <col min="1038" max="1038" width="11.85546875" style="33" customWidth="1"/>
    <col min="1039" max="1039" width="13.7109375" style="33" customWidth="1"/>
    <col min="1040" max="1040" width="11.42578125" style="33"/>
    <col min="1041" max="1041" width="5.28515625" style="33" customWidth="1"/>
    <col min="1042" max="1048" width="13" style="33" customWidth="1"/>
    <col min="1049" max="1049" width="0" style="33" hidden="1" customWidth="1"/>
    <col min="1050" max="1054" width="12" style="33" customWidth="1"/>
    <col min="1055" max="1056" width="11.42578125" style="33"/>
    <col min="1057" max="1057" width="14.140625" style="33" bestFit="1" customWidth="1"/>
    <col min="1058" max="1059" width="11.42578125" style="33"/>
    <col min="1060" max="1060" width="14.85546875" style="33" bestFit="1" customWidth="1"/>
    <col min="1061" max="1279" width="11.42578125" style="33"/>
    <col min="1280" max="1282" width="12.140625" style="33" bestFit="1" customWidth="1"/>
    <col min="1283" max="1283" width="12.7109375" style="33" customWidth="1"/>
    <col min="1284" max="1284" width="12.140625" style="33" customWidth="1"/>
    <col min="1285" max="1285" width="13.28515625" style="33" customWidth="1"/>
    <col min="1286" max="1287" width="12.140625" style="33" customWidth="1"/>
    <col min="1288" max="1288" width="16.5703125" style="33" customWidth="1"/>
    <col min="1289" max="1293" width="11.7109375" style="33" customWidth="1"/>
    <col min="1294" max="1294" width="11.85546875" style="33" customWidth="1"/>
    <col min="1295" max="1295" width="13.7109375" style="33" customWidth="1"/>
    <col min="1296" max="1296" width="11.42578125" style="33"/>
    <col min="1297" max="1297" width="5.28515625" style="33" customWidth="1"/>
    <col min="1298" max="1304" width="13" style="33" customWidth="1"/>
    <col min="1305" max="1305" width="0" style="33" hidden="1" customWidth="1"/>
    <col min="1306" max="1310" width="12" style="33" customWidth="1"/>
    <col min="1311" max="1312" width="11.42578125" style="33"/>
    <col min="1313" max="1313" width="14.140625" style="33" bestFit="1" customWidth="1"/>
    <col min="1314" max="1315" width="11.42578125" style="33"/>
    <col min="1316" max="1316" width="14.85546875" style="33" bestFit="1" customWidth="1"/>
    <col min="1317" max="1535" width="11.42578125" style="33"/>
    <col min="1536" max="1538" width="12.140625" style="33" bestFit="1" customWidth="1"/>
    <col min="1539" max="1539" width="12.7109375" style="33" customWidth="1"/>
    <col min="1540" max="1540" width="12.140625" style="33" customWidth="1"/>
    <col min="1541" max="1541" width="13.28515625" style="33" customWidth="1"/>
    <col min="1542" max="1543" width="12.140625" style="33" customWidth="1"/>
    <col min="1544" max="1544" width="16.5703125" style="33" customWidth="1"/>
    <col min="1545" max="1549" width="11.7109375" style="33" customWidth="1"/>
    <col min="1550" max="1550" width="11.85546875" style="33" customWidth="1"/>
    <col min="1551" max="1551" width="13.7109375" style="33" customWidth="1"/>
    <col min="1552" max="1552" width="11.42578125" style="33"/>
    <col min="1553" max="1553" width="5.28515625" style="33" customWidth="1"/>
    <col min="1554" max="1560" width="13" style="33" customWidth="1"/>
    <col min="1561" max="1561" width="0" style="33" hidden="1" customWidth="1"/>
    <col min="1562" max="1566" width="12" style="33" customWidth="1"/>
    <col min="1567" max="1568" width="11.42578125" style="33"/>
    <col min="1569" max="1569" width="14.140625" style="33" bestFit="1" customWidth="1"/>
    <col min="1570" max="1571" width="11.42578125" style="33"/>
    <col min="1572" max="1572" width="14.85546875" style="33" bestFit="1" customWidth="1"/>
    <col min="1573" max="1791" width="11.42578125" style="33"/>
    <col min="1792" max="1794" width="12.140625" style="33" bestFit="1" customWidth="1"/>
    <col min="1795" max="1795" width="12.7109375" style="33" customWidth="1"/>
    <col min="1796" max="1796" width="12.140625" style="33" customWidth="1"/>
    <col min="1797" max="1797" width="13.28515625" style="33" customWidth="1"/>
    <col min="1798" max="1799" width="12.140625" style="33" customWidth="1"/>
    <col min="1800" max="1800" width="16.5703125" style="33" customWidth="1"/>
    <col min="1801" max="1805" width="11.7109375" style="33" customWidth="1"/>
    <col min="1806" max="1806" width="11.85546875" style="33" customWidth="1"/>
    <col min="1807" max="1807" width="13.7109375" style="33" customWidth="1"/>
    <col min="1808" max="1808" width="11.42578125" style="33"/>
    <col min="1809" max="1809" width="5.28515625" style="33" customWidth="1"/>
    <col min="1810" max="1816" width="13" style="33" customWidth="1"/>
    <col min="1817" max="1817" width="0" style="33" hidden="1" customWidth="1"/>
    <col min="1818" max="1822" width="12" style="33" customWidth="1"/>
    <col min="1823" max="1824" width="11.42578125" style="33"/>
    <col min="1825" max="1825" width="14.140625" style="33" bestFit="1" customWidth="1"/>
    <col min="1826" max="1827" width="11.42578125" style="33"/>
    <col min="1828" max="1828" width="14.85546875" style="33" bestFit="1" customWidth="1"/>
    <col min="1829" max="2047" width="11.42578125" style="33"/>
    <col min="2048" max="2050" width="12.140625" style="33" bestFit="1" customWidth="1"/>
    <col min="2051" max="2051" width="12.7109375" style="33" customWidth="1"/>
    <col min="2052" max="2052" width="12.140625" style="33" customWidth="1"/>
    <col min="2053" max="2053" width="13.28515625" style="33" customWidth="1"/>
    <col min="2054" max="2055" width="12.140625" style="33" customWidth="1"/>
    <col min="2056" max="2056" width="16.5703125" style="33" customWidth="1"/>
    <col min="2057" max="2061" width="11.7109375" style="33" customWidth="1"/>
    <col min="2062" max="2062" width="11.85546875" style="33" customWidth="1"/>
    <col min="2063" max="2063" width="13.7109375" style="33" customWidth="1"/>
    <col min="2064" max="2064" width="11.42578125" style="33"/>
    <col min="2065" max="2065" width="5.28515625" style="33" customWidth="1"/>
    <col min="2066" max="2072" width="13" style="33" customWidth="1"/>
    <col min="2073" max="2073" width="0" style="33" hidden="1" customWidth="1"/>
    <col min="2074" max="2078" width="12" style="33" customWidth="1"/>
    <col min="2079" max="2080" width="11.42578125" style="33"/>
    <col min="2081" max="2081" width="14.140625" style="33" bestFit="1" customWidth="1"/>
    <col min="2082" max="2083" width="11.42578125" style="33"/>
    <col min="2084" max="2084" width="14.85546875" style="33" bestFit="1" customWidth="1"/>
    <col min="2085" max="2303" width="11.42578125" style="33"/>
    <col min="2304" max="2306" width="12.140625" style="33" bestFit="1" customWidth="1"/>
    <col min="2307" max="2307" width="12.7109375" style="33" customWidth="1"/>
    <col min="2308" max="2308" width="12.140625" style="33" customWidth="1"/>
    <col min="2309" max="2309" width="13.28515625" style="33" customWidth="1"/>
    <col min="2310" max="2311" width="12.140625" style="33" customWidth="1"/>
    <col min="2312" max="2312" width="16.5703125" style="33" customWidth="1"/>
    <col min="2313" max="2317" width="11.7109375" style="33" customWidth="1"/>
    <col min="2318" max="2318" width="11.85546875" style="33" customWidth="1"/>
    <col min="2319" max="2319" width="13.7109375" style="33" customWidth="1"/>
    <col min="2320" max="2320" width="11.42578125" style="33"/>
    <col min="2321" max="2321" width="5.28515625" style="33" customWidth="1"/>
    <col min="2322" max="2328" width="13" style="33" customWidth="1"/>
    <col min="2329" max="2329" width="0" style="33" hidden="1" customWidth="1"/>
    <col min="2330" max="2334" width="12" style="33" customWidth="1"/>
    <col min="2335" max="2336" width="11.42578125" style="33"/>
    <col min="2337" max="2337" width="14.140625" style="33" bestFit="1" customWidth="1"/>
    <col min="2338" max="2339" width="11.42578125" style="33"/>
    <col min="2340" max="2340" width="14.85546875" style="33" bestFit="1" customWidth="1"/>
    <col min="2341" max="2559" width="11.42578125" style="33"/>
    <col min="2560" max="2562" width="12.140625" style="33" bestFit="1" customWidth="1"/>
    <col min="2563" max="2563" width="12.7109375" style="33" customWidth="1"/>
    <col min="2564" max="2564" width="12.140625" style="33" customWidth="1"/>
    <col min="2565" max="2565" width="13.28515625" style="33" customWidth="1"/>
    <col min="2566" max="2567" width="12.140625" style="33" customWidth="1"/>
    <col min="2568" max="2568" width="16.5703125" style="33" customWidth="1"/>
    <col min="2569" max="2573" width="11.7109375" style="33" customWidth="1"/>
    <col min="2574" max="2574" width="11.85546875" style="33" customWidth="1"/>
    <col min="2575" max="2575" width="13.7109375" style="33" customWidth="1"/>
    <col min="2576" max="2576" width="11.42578125" style="33"/>
    <col min="2577" max="2577" width="5.28515625" style="33" customWidth="1"/>
    <col min="2578" max="2584" width="13" style="33" customWidth="1"/>
    <col min="2585" max="2585" width="0" style="33" hidden="1" customWidth="1"/>
    <col min="2586" max="2590" width="12" style="33" customWidth="1"/>
    <col min="2591" max="2592" width="11.42578125" style="33"/>
    <col min="2593" max="2593" width="14.140625" style="33" bestFit="1" customWidth="1"/>
    <col min="2594" max="2595" width="11.42578125" style="33"/>
    <col min="2596" max="2596" width="14.85546875" style="33" bestFit="1" customWidth="1"/>
    <col min="2597" max="2815" width="11.42578125" style="33"/>
    <col min="2816" max="2818" width="12.140625" style="33" bestFit="1" customWidth="1"/>
    <col min="2819" max="2819" width="12.7109375" style="33" customWidth="1"/>
    <col min="2820" max="2820" width="12.140625" style="33" customWidth="1"/>
    <col min="2821" max="2821" width="13.28515625" style="33" customWidth="1"/>
    <col min="2822" max="2823" width="12.140625" style="33" customWidth="1"/>
    <col min="2824" max="2824" width="16.5703125" style="33" customWidth="1"/>
    <col min="2825" max="2829" width="11.7109375" style="33" customWidth="1"/>
    <col min="2830" max="2830" width="11.85546875" style="33" customWidth="1"/>
    <col min="2831" max="2831" width="13.7109375" style="33" customWidth="1"/>
    <col min="2832" max="2832" width="11.42578125" style="33"/>
    <col min="2833" max="2833" width="5.28515625" style="33" customWidth="1"/>
    <col min="2834" max="2840" width="13" style="33" customWidth="1"/>
    <col min="2841" max="2841" width="0" style="33" hidden="1" customWidth="1"/>
    <col min="2842" max="2846" width="12" style="33" customWidth="1"/>
    <col min="2847" max="2848" width="11.42578125" style="33"/>
    <col min="2849" max="2849" width="14.140625" style="33" bestFit="1" customWidth="1"/>
    <col min="2850" max="2851" width="11.42578125" style="33"/>
    <col min="2852" max="2852" width="14.85546875" style="33" bestFit="1" customWidth="1"/>
    <col min="2853" max="3071" width="11.42578125" style="33"/>
    <col min="3072" max="3074" width="12.140625" style="33" bestFit="1" customWidth="1"/>
    <col min="3075" max="3075" width="12.7109375" style="33" customWidth="1"/>
    <col min="3076" max="3076" width="12.140625" style="33" customWidth="1"/>
    <col min="3077" max="3077" width="13.28515625" style="33" customWidth="1"/>
    <col min="3078" max="3079" width="12.140625" style="33" customWidth="1"/>
    <col min="3080" max="3080" width="16.5703125" style="33" customWidth="1"/>
    <col min="3081" max="3085" width="11.7109375" style="33" customWidth="1"/>
    <col min="3086" max="3086" width="11.85546875" style="33" customWidth="1"/>
    <col min="3087" max="3087" width="13.7109375" style="33" customWidth="1"/>
    <col min="3088" max="3088" width="11.42578125" style="33"/>
    <col min="3089" max="3089" width="5.28515625" style="33" customWidth="1"/>
    <col min="3090" max="3096" width="13" style="33" customWidth="1"/>
    <col min="3097" max="3097" width="0" style="33" hidden="1" customWidth="1"/>
    <col min="3098" max="3102" width="12" style="33" customWidth="1"/>
    <col min="3103" max="3104" width="11.42578125" style="33"/>
    <col min="3105" max="3105" width="14.140625" style="33" bestFit="1" customWidth="1"/>
    <col min="3106" max="3107" width="11.42578125" style="33"/>
    <col min="3108" max="3108" width="14.85546875" style="33" bestFit="1" customWidth="1"/>
    <col min="3109" max="3327" width="11.42578125" style="33"/>
    <col min="3328" max="3330" width="12.140625" style="33" bestFit="1" customWidth="1"/>
    <col min="3331" max="3331" width="12.7109375" style="33" customWidth="1"/>
    <col min="3332" max="3332" width="12.140625" style="33" customWidth="1"/>
    <col min="3333" max="3333" width="13.28515625" style="33" customWidth="1"/>
    <col min="3334" max="3335" width="12.140625" style="33" customWidth="1"/>
    <col min="3336" max="3336" width="16.5703125" style="33" customWidth="1"/>
    <col min="3337" max="3341" width="11.7109375" style="33" customWidth="1"/>
    <col min="3342" max="3342" width="11.85546875" style="33" customWidth="1"/>
    <col min="3343" max="3343" width="13.7109375" style="33" customWidth="1"/>
    <col min="3344" max="3344" width="11.42578125" style="33"/>
    <col min="3345" max="3345" width="5.28515625" style="33" customWidth="1"/>
    <col min="3346" max="3352" width="13" style="33" customWidth="1"/>
    <col min="3353" max="3353" width="0" style="33" hidden="1" customWidth="1"/>
    <col min="3354" max="3358" width="12" style="33" customWidth="1"/>
    <col min="3359" max="3360" width="11.42578125" style="33"/>
    <col min="3361" max="3361" width="14.140625" style="33" bestFit="1" customWidth="1"/>
    <col min="3362" max="3363" width="11.42578125" style="33"/>
    <col min="3364" max="3364" width="14.85546875" style="33" bestFit="1" customWidth="1"/>
    <col min="3365" max="3583" width="11.42578125" style="33"/>
    <col min="3584" max="3586" width="12.140625" style="33" bestFit="1" customWidth="1"/>
    <col min="3587" max="3587" width="12.7109375" style="33" customWidth="1"/>
    <col min="3588" max="3588" width="12.140625" style="33" customWidth="1"/>
    <col min="3589" max="3589" width="13.28515625" style="33" customWidth="1"/>
    <col min="3590" max="3591" width="12.140625" style="33" customWidth="1"/>
    <col min="3592" max="3592" width="16.5703125" style="33" customWidth="1"/>
    <col min="3593" max="3597" width="11.7109375" style="33" customWidth="1"/>
    <col min="3598" max="3598" width="11.85546875" style="33" customWidth="1"/>
    <col min="3599" max="3599" width="13.7109375" style="33" customWidth="1"/>
    <col min="3600" max="3600" width="11.42578125" style="33"/>
    <col min="3601" max="3601" width="5.28515625" style="33" customWidth="1"/>
    <col min="3602" max="3608" width="13" style="33" customWidth="1"/>
    <col min="3609" max="3609" width="0" style="33" hidden="1" customWidth="1"/>
    <col min="3610" max="3614" width="12" style="33" customWidth="1"/>
    <col min="3615" max="3616" width="11.42578125" style="33"/>
    <col min="3617" max="3617" width="14.140625" style="33" bestFit="1" customWidth="1"/>
    <col min="3618" max="3619" width="11.42578125" style="33"/>
    <col min="3620" max="3620" width="14.85546875" style="33" bestFit="1" customWidth="1"/>
    <col min="3621" max="3839" width="11.42578125" style="33"/>
    <col min="3840" max="3842" width="12.140625" style="33" bestFit="1" customWidth="1"/>
    <col min="3843" max="3843" width="12.7109375" style="33" customWidth="1"/>
    <col min="3844" max="3844" width="12.140625" style="33" customWidth="1"/>
    <col min="3845" max="3845" width="13.28515625" style="33" customWidth="1"/>
    <col min="3846" max="3847" width="12.140625" style="33" customWidth="1"/>
    <col min="3848" max="3848" width="16.5703125" style="33" customWidth="1"/>
    <col min="3849" max="3853" width="11.7109375" style="33" customWidth="1"/>
    <col min="3854" max="3854" width="11.85546875" style="33" customWidth="1"/>
    <col min="3855" max="3855" width="13.7109375" style="33" customWidth="1"/>
    <col min="3856" max="3856" width="11.42578125" style="33"/>
    <col min="3857" max="3857" width="5.28515625" style="33" customWidth="1"/>
    <col min="3858" max="3864" width="13" style="33" customWidth="1"/>
    <col min="3865" max="3865" width="0" style="33" hidden="1" customWidth="1"/>
    <col min="3866" max="3870" width="12" style="33" customWidth="1"/>
    <col min="3871" max="3872" width="11.42578125" style="33"/>
    <col min="3873" max="3873" width="14.140625" style="33" bestFit="1" customWidth="1"/>
    <col min="3874" max="3875" width="11.42578125" style="33"/>
    <col min="3876" max="3876" width="14.85546875" style="33" bestFit="1" customWidth="1"/>
    <col min="3877" max="4095" width="11.42578125" style="33"/>
    <col min="4096" max="4098" width="12.140625" style="33" bestFit="1" customWidth="1"/>
    <col min="4099" max="4099" width="12.7109375" style="33" customWidth="1"/>
    <col min="4100" max="4100" width="12.140625" style="33" customWidth="1"/>
    <col min="4101" max="4101" width="13.28515625" style="33" customWidth="1"/>
    <col min="4102" max="4103" width="12.140625" style="33" customWidth="1"/>
    <col min="4104" max="4104" width="16.5703125" style="33" customWidth="1"/>
    <col min="4105" max="4109" width="11.7109375" style="33" customWidth="1"/>
    <col min="4110" max="4110" width="11.85546875" style="33" customWidth="1"/>
    <col min="4111" max="4111" width="13.7109375" style="33" customWidth="1"/>
    <col min="4112" max="4112" width="11.42578125" style="33"/>
    <col min="4113" max="4113" width="5.28515625" style="33" customWidth="1"/>
    <col min="4114" max="4120" width="13" style="33" customWidth="1"/>
    <col min="4121" max="4121" width="0" style="33" hidden="1" customWidth="1"/>
    <col min="4122" max="4126" width="12" style="33" customWidth="1"/>
    <col min="4127" max="4128" width="11.42578125" style="33"/>
    <col min="4129" max="4129" width="14.140625" style="33" bestFit="1" customWidth="1"/>
    <col min="4130" max="4131" width="11.42578125" style="33"/>
    <col min="4132" max="4132" width="14.85546875" style="33" bestFit="1" customWidth="1"/>
    <col min="4133" max="4351" width="11.42578125" style="33"/>
    <col min="4352" max="4354" width="12.140625" style="33" bestFit="1" customWidth="1"/>
    <col min="4355" max="4355" width="12.7109375" style="33" customWidth="1"/>
    <col min="4356" max="4356" width="12.140625" style="33" customWidth="1"/>
    <col min="4357" max="4357" width="13.28515625" style="33" customWidth="1"/>
    <col min="4358" max="4359" width="12.140625" style="33" customWidth="1"/>
    <col min="4360" max="4360" width="16.5703125" style="33" customWidth="1"/>
    <col min="4361" max="4365" width="11.7109375" style="33" customWidth="1"/>
    <col min="4366" max="4366" width="11.85546875" style="33" customWidth="1"/>
    <col min="4367" max="4367" width="13.7109375" style="33" customWidth="1"/>
    <col min="4368" max="4368" width="11.42578125" style="33"/>
    <col min="4369" max="4369" width="5.28515625" style="33" customWidth="1"/>
    <col min="4370" max="4376" width="13" style="33" customWidth="1"/>
    <col min="4377" max="4377" width="0" style="33" hidden="1" customWidth="1"/>
    <col min="4378" max="4382" width="12" style="33" customWidth="1"/>
    <col min="4383" max="4384" width="11.42578125" style="33"/>
    <col min="4385" max="4385" width="14.140625" style="33" bestFit="1" customWidth="1"/>
    <col min="4386" max="4387" width="11.42578125" style="33"/>
    <col min="4388" max="4388" width="14.85546875" style="33" bestFit="1" customWidth="1"/>
    <col min="4389" max="4607" width="11.42578125" style="33"/>
    <col min="4608" max="4610" width="12.140625" style="33" bestFit="1" customWidth="1"/>
    <col min="4611" max="4611" width="12.7109375" style="33" customWidth="1"/>
    <col min="4612" max="4612" width="12.140625" style="33" customWidth="1"/>
    <col min="4613" max="4613" width="13.28515625" style="33" customWidth="1"/>
    <col min="4614" max="4615" width="12.140625" style="33" customWidth="1"/>
    <col min="4616" max="4616" width="16.5703125" style="33" customWidth="1"/>
    <col min="4617" max="4621" width="11.7109375" style="33" customWidth="1"/>
    <col min="4622" max="4622" width="11.85546875" style="33" customWidth="1"/>
    <col min="4623" max="4623" width="13.7109375" style="33" customWidth="1"/>
    <col min="4624" max="4624" width="11.42578125" style="33"/>
    <col min="4625" max="4625" width="5.28515625" style="33" customWidth="1"/>
    <col min="4626" max="4632" width="13" style="33" customWidth="1"/>
    <col min="4633" max="4633" width="0" style="33" hidden="1" customWidth="1"/>
    <col min="4634" max="4638" width="12" style="33" customWidth="1"/>
    <col min="4639" max="4640" width="11.42578125" style="33"/>
    <col min="4641" max="4641" width="14.140625" style="33" bestFit="1" customWidth="1"/>
    <col min="4642" max="4643" width="11.42578125" style="33"/>
    <col min="4644" max="4644" width="14.85546875" style="33" bestFit="1" customWidth="1"/>
    <col min="4645" max="4863" width="11.42578125" style="33"/>
    <col min="4864" max="4866" width="12.140625" style="33" bestFit="1" customWidth="1"/>
    <col min="4867" max="4867" width="12.7109375" style="33" customWidth="1"/>
    <col min="4868" max="4868" width="12.140625" style="33" customWidth="1"/>
    <col min="4869" max="4869" width="13.28515625" style="33" customWidth="1"/>
    <col min="4870" max="4871" width="12.140625" style="33" customWidth="1"/>
    <col min="4872" max="4872" width="16.5703125" style="33" customWidth="1"/>
    <col min="4873" max="4877" width="11.7109375" style="33" customWidth="1"/>
    <col min="4878" max="4878" width="11.85546875" style="33" customWidth="1"/>
    <col min="4879" max="4879" width="13.7109375" style="33" customWidth="1"/>
    <col min="4880" max="4880" width="11.42578125" style="33"/>
    <col min="4881" max="4881" width="5.28515625" style="33" customWidth="1"/>
    <col min="4882" max="4888" width="13" style="33" customWidth="1"/>
    <col min="4889" max="4889" width="0" style="33" hidden="1" customWidth="1"/>
    <col min="4890" max="4894" width="12" style="33" customWidth="1"/>
    <col min="4895" max="4896" width="11.42578125" style="33"/>
    <col min="4897" max="4897" width="14.140625" style="33" bestFit="1" customWidth="1"/>
    <col min="4898" max="4899" width="11.42578125" style="33"/>
    <col min="4900" max="4900" width="14.85546875" style="33" bestFit="1" customWidth="1"/>
    <col min="4901" max="5119" width="11.42578125" style="33"/>
    <col min="5120" max="5122" width="12.140625" style="33" bestFit="1" customWidth="1"/>
    <col min="5123" max="5123" width="12.7109375" style="33" customWidth="1"/>
    <col min="5124" max="5124" width="12.140625" style="33" customWidth="1"/>
    <col min="5125" max="5125" width="13.28515625" style="33" customWidth="1"/>
    <col min="5126" max="5127" width="12.140625" style="33" customWidth="1"/>
    <col min="5128" max="5128" width="16.5703125" style="33" customWidth="1"/>
    <col min="5129" max="5133" width="11.7109375" style="33" customWidth="1"/>
    <col min="5134" max="5134" width="11.85546875" style="33" customWidth="1"/>
    <col min="5135" max="5135" width="13.7109375" style="33" customWidth="1"/>
    <col min="5136" max="5136" width="11.42578125" style="33"/>
    <col min="5137" max="5137" width="5.28515625" style="33" customWidth="1"/>
    <col min="5138" max="5144" width="13" style="33" customWidth="1"/>
    <col min="5145" max="5145" width="0" style="33" hidden="1" customWidth="1"/>
    <col min="5146" max="5150" width="12" style="33" customWidth="1"/>
    <col min="5151" max="5152" width="11.42578125" style="33"/>
    <col min="5153" max="5153" width="14.140625" style="33" bestFit="1" customWidth="1"/>
    <col min="5154" max="5155" width="11.42578125" style="33"/>
    <col min="5156" max="5156" width="14.85546875" style="33" bestFit="1" customWidth="1"/>
    <col min="5157" max="5375" width="11.42578125" style="33"/>
    <col min="5376" max="5378" width="12.140625" style="33" bestFit="1" customWidth="1"/>
    <col min="5379" max="5379" width="12.7109375" style="33" customWidth="1"/>
    <col min="5380" max="5380" width="12.140625" style="33" customWidth="1"/>
    <col min="5381" max="5381" width="13.28515625" style="33" customWidth="1"/>
    <col min="5382" max="5383" width="12.140625" style="33" customWidth="1"/>
    <col min="5384" max="5384" width="16.5703125" style="33" customWidth="1"/>
    <col min="5385" max="5389" width="11.7109375" style="33" customWidth="1"/>
    <col min="5390" max="5390" width="11.85546875" style="33" customWidth="1"/>
    <col min="5391" max="5391" width="13.7109375" style="33" customWidth="1"/>
    <col min="5392" max="5392" width="11.42578125" style="33"/>
    <col min="5393" max="5393" width="5.28515625" style="33" customWidth="1"/>
    <col min="5394" max="5400" width="13" style="33" customWidth="1"/>
    <col min="5401" max="5401" width="0" style="33" hidden="1" customWidth="1"/>
    <col min="5402" max="5406" width="12" style="33" customWidth="1"/>
    <col min="5407" max="5408" width="11.42578125" style="33"/>
    <col min="5409" max="5409" width="14.140625" style="33" bestFit="1" customWidth="1"/>
    <col min="5410" max="5411" width="11.42578125" style="33"/>
    <col min="5412" max="5412" width="14.85546875" style="33" bestFit="1" customWidth="1"/>
    <col min="5413" max="5631" width="11.42578125" style="33"/>
    <col min="5632" max="5634" width="12.140625" style="33" bestFit="1" customWidth="1"/>
    <col min="5635" max="5635" width="12.7109375" style="33" customWidth="1"/>
    <col min="5636" max="5636" width="12.140625" style="33" customWidth="1"/>
    <col min="5637" max="5637" width="13.28515625" style="33" customWidth="1"/>
    <col min="5638" max="5639" width="12.140625" style="33" customWidth="1"/>
    <col min="5640" max="5640" width="16.5703125" style="33" customWidth="1"/>
    <col min="5641" max="5645" width="11.7109375" style="33" customWidth="1"/>
    <col min="5646" max="5646" width="11.85546875" style="33" customWidth="1"/>
    <col min="5647" max="5647" width="13.7109375" style="33" customWidth="1"/>
    <col min="5648" max="5648" width="11.42578125" style="33"/>
    <col min="5649" max="5649" width="5.28515625" style="33" customWidth="1"/>
    <col min="5650" max="5656" width="13" style="33" customWidth="1"/>
    <col min="5657" max="5657" width="0" style="33" hidden="1" customWidth="1"/>
    <col min="5658" max="5662" width="12" style="33" customWidth="1"/>
    <col min="5663" max="5664" width="11.42578125" style="33"/>
    <col min="5665" max="5665" width="14.140625" style="33" bestFit="1" customWidth="1"/>
    <col min="5666" max="5667" width="11.42578125" style="33"/>
    <col min="5668" max="5668" width="14.85546875" style="33" bestFit="1" customWidth="1"/>
    <col min="5669" max="5887" width="11.42578125" style="33"/>
    <col min="5888" max="5890" width="12.140625" style="33" bestFit="1" customWidth="1"/>
    <col min="5891" max="5891" width="12.7109375" style="33" customWidth="1"/>
    <col min="5892" max="5892" width="12.140625" style="33" customWidth="1"/>
    <col min="5893" max="5893" width="13.28515625" style="33" customWidth="1"/>
    <col min="5894" max="5895" width="12.140625" style="33" customWidth="1"/>
    <col min="5896" max="5896" width="16.5703125" style="33" customWidth="1"/>
    <col min="5897" max="5901" width="11.7109375" style="33" customWidth="1"/>
    <col min="5902" max="5902" width="11.85546875" style="33" customWidth="1"/>
    <col min="5903" max="5903" width="13.7109375" style="33" customWidth="1"/>
    <col min="5904" max="5904" width="11.42578125" style="33"/>
    <col min="5905" max="5905" width="5.28515625" style="33" customWidth="1"/>
    <col min="5906" max="5912" width="13" style="33" customWidth="1"/>
    <col min="5913" max="5913" width="0" style="33" hidden="1" customWidth="1"/>
    <col min="5914" max="5918" width="12" style="33" customWidth="1"/>
    <col min="5919" max="5920" width="11.42578125" style="33"/>
    <col min="5921" max="5921" width="14.140625" style="33" bestFit="1" customWidth="1"/>
    <col min="5922" max="5923" width="11.42578125" style="33"/>
    <col min="5924" max="5924" width="14.85546875" style="33" bestFit="1" customWidth="1"/>
    <col min="5925" max="6143" width="11.42578125" style="33"/>
    <col min="6144" max="6146" width="12.140625" style="33" bestFit="1" customWidth="1"/>
    <col min="6147" max="6147" width="12.7109375" style="33" customWidth="1"/>
    <col min="6148" max="6148" width="12.140625" style="33" customWidth="1"/>
    <col min="6149" max="6149" width="13.28515625" style="33" customWidth="1"/>
    <col min="6150" max="6151" width="12.140625" style="33" customWidth="1"/>
    <col min="6152" max="6152" width="16.5703125" style="33" customWidth="1"/>
    <col min="6153" max="6157" width="11.7109375" style="33" customWidth="1"/>
    <col min="6158" max="6158" width="11.85546875" style="33" customWidth="1"/>
    <col min="6159" max="6159" width="13.7109375" style="33" customWidth="1"/>
    <col min="6160" max="6160" width="11.42578125" style="33"/>
    <col min="6161" max="6161" width="5.28515625" style="33" customWidth="1"/>
    <col min="6162" max="6168" width="13" style="33" customWidth="1"/>
    <col min="6169" max="6169" width="0" style="33" hidden="1" customWidth="1"/>
    <col min="6170" max="6174" width="12" style="33" customWidth="1"/>
    <col min="6175" max="6176" width="11.42578125" style="33"/>
    <col min="6177" max="6177" width="14.140625" style="33" bestFit="1" customWidth="1"/>
    <col min="6178" max="6179" width="11.42578125" style="33"/>
    <col min="6180" max="6180" width="14.85546875" style="33" bestFit="1" customWidth="1"/>
    <col min="6181" max="6399" width="11.42578125" style="33"/>
    <col min="6400" max="6402" width="12.140625" style="33" bestFit="1" customWidth="1"/>
    <col min="6403" max="6403" width="12.7109375" style="33" customWidth="1"/>
    <col min="6404" max="6404" width="12.140625" style="33" customWidth="1"/>
    <col min="6405" max="6405" width="13.28515625" style="33" customWidth="1"/>
    <col min="6406" max="6407" width="12.140625" style="33" customWidth="1"/>
    <col min="6408" max="6408" width="16.5703125" style="33" customWidth="1"/>
    <col min="6409" max="6413" width="11.7109375" style="33" customWidth="1"/>
    <col min="6414" max="6414" width="11.85546875" style="33" customWidth="1"/>
    <col min="6415" max="6415" width="13.7109375" style="33" customWidth="1"/>
    <col min="6416" max="6416" width="11.42578125" style="33"/>
    <col min="6417" max="6417" width="5.28515625" style="33" customWidth="1"/>
    <col min="6418" max="6424" width="13" style="33" customWidth="1"/>
    <col min="6425" max="6425" width="0" style="33" hidden="1" customWidth="1"/>
    <col min="6426" max="6430" width="12" style="33" customWidth="1"/>
    <col min="6431" max="6432" width="11.42578125" style="33"/>
    <col min="6433" max="6433" width="14.140625" style="33" bestFit="1" customWidth="1"/>
    <col min="6434" max="6435" width="11.42578125" style="33"/>
    <col min="6436" max="6436" width="14.85546875" style="33" bestFit="1" customWidth="1"/>
    <col min="6437" max="6655" width="11.42578125" style="33"/>
    <col min="6656" max="6658" width="12.140625" style="33" bestFit="1" customWidth="1"/>
    <col min="6659" max="6659" width="12.7109375" style="33" customWidth="1"/>
    <col min="6660" max="6660" width="12.140625" style="33" customWidth="1"/>
    <col min="6661" max="6661" width="13.28515625" style="33" customWidth="1"/>
    <col min="6662" max="6663" width="12.140625" style="33" customWidth="1"/>
    <col min="6664" max="6664" width="16.5703125" style="33" customWidth="1"/>
    <col min="6665" max="6669" width="11.7109375" style="33" customWidth="1"/>
    <col min="6670" max="6670" width="11.85546875" style="33" customWidth="1"/>
    <col min="6671" max="6671" width="13.7109375" style="33" customWidth="1"/>
    <col min="6672" max="6672" width="11.42578125" style="33"/>
    <col min="6673" max="6673" width="5.28515625" style="33" customWidth="1"/>
    <col min="6674" max="6680" width="13" style="33" customWidth="1"/>
    <col min="6681" max="6681" width="0" style="33" hidden="1" customWidth="1"/>
    <col min="6682" max="6686" width="12" style="33" customWidth="1"/>
    <col min="6687" max="6688" width="11.42578125" style="33"/>
    <col min="6689" max="6689" width="14.140625" style="33" bestFit="1" customWidth="1"/>
    <col min="6690" max="6691" width="11.42578125" style="33"/>
    <col min="6692" max="6692" width="14.85546875" style="33" bestFit="1" customWidth="1"/>
    <col min="6693" max="6911" width="11.42578125" style="33"/>
    <col min="6912" max="6914" width="12.140625" style="33" bestFit="1" customWidth="1"/>
    <col min="6915" max="6915" width="12.7109375" style="33" customWidth="1"/>
    <col min="6916" max="6916" width="12.140625" style="33" customWidth="1"/>
    <col min="6917" max="6917" width="13.28515625" style="33" customWidth="1"/>
    <col min="6918" max="6919" width="12.140625" style="33" customWidth="1"/>
    <col min="6920" max="6920" width="16.5703125" style="33" customWidth="1"/>
    <col min="6921" max="6925" width="11.7109375" style="33" customWidth="1"/>
    <col min="6926" max="6926" width="11.85546875" style="33" customWidth="1"/>
    <col min="6927" max="6927" width="13.7109375" style="33" customWidth="1"/>
    <col min="6928" max="6928" width="11.42578125" style="33"/>
    <col min="6929" max="6929" width="5.28515625" style="33" customWidth="1"/>
    <col min="6930" max="6936" width="13" style="33" customWidth="1"/>
    <col min="6937" max="6937" width="0" style="33" hidden="1" customWidth="1"/>
    <col min="6938" max="6942" width="12" style="33" customWidth="1"/>
    <col min="6943" max="6944" width="11.42578125" style="33"/>
    <col min="6945" max="6945" width="14.140625" style="33" bestFit="1" customWidth="1"/>
    <col min="6946" max="6947" width="11.42578125" style="33"/>
    <col min="6948" max="6948" width="14.85546875" style="33" bestFit="1" customWidth="1"/>
    <col min="6949" max="7167" width="11.42578125" style="33"/>
    <col min="7168" max="7170" width="12.140625" style="33" bestFit="1" customWidth="1"/>
    <col min="7171" max="7171" width="12.7109375" style="33" customWidth="1"/>
    <col min="7172" max="7172" width="12.140625" style="33" customWidth="1"/>
    <col min="7173" max="7173" width="13.28515625" style="33" customWidth="1"/>
    <col min="7174" max="7175" width="12.140625" style="33" customWidth="1"/>
    <col min="7176" max="7176" width="16.5703125" style="33" customWidth="1"/>
    <col min="7177" max="7181" width="11.7109375" style="33" customWidth="1"/>
    <col min="7182" max="7182" width="11.85546875" style="33" customWidth="1"/>
    <col min="7183" max="7183" width="13.7109375" style="33" customWidth="1"/>
    <col min="7184" max="7184" width="11.42578125" style="33"/>
    <col min="7185" max="7185" width="5.28515625" style="33" customWidth="1"/>
    <col min="7186" max="7192" width="13" style="33" customWidth="1"/>
    <col min="7193" max="7193" width="0" style="33" hidden="1" customWidth="1"/>
    <col min="7194" max="7198" width="12" style="33" customWidth="1"/>
    <col min="7199" max="7200" width="11.42578125" style="33"/>
    <col min="7201" max="7201" width="14.140625" style="33" bestFit="1" customWidth="1"/>
    <col min="7202" max="7203" width="11.42578125" style="33"/>
    <col min="7204" max="7204" width="14.85546875" style="33" bestFit="1" customWidth="1"/>
    <col min="7205" max="7423" width="11.42578125" style="33"/>
    <col min="7424" max="7426" width="12.140625" style="33" bestFit="1" customWidth="1"/>
    <col min="7427" max="7427" width="12.7109375" style="33" customWidth="1"/>
    <col min="7428" max="7428" width="12.140625" style="33" customWidth="1"/>
    <col min="7429" max="7429" width="13.28515625" style="33" customWidth="1"/>
    <col min="7430" max="7431" width="12.140625" style="33" customWidth="1"/>
    <col min="7432" max="7432" width="16.5703125" style="33" customWidth="1"/>
    <col min="7433" max="7437" width="11.7109375" style="33" customWidth="1"/>
    <col min="7438" max="7438" width="11.85546875" style="33" customWidth="1"/>
    <col min="7439" max="7439" width="13.7109375" style="33" customWidth="1"/>
    <col min="7440" max="7440" width="11.42578125" style="33"/>
    <col min="7441" max="7441" width="5.28515625" style="33" customWidth="1"/>
    <col min="7442" max="7448" width="13" style="33" customWidth="1"/>
    <col min="7449" max="7449" width="0" style="33" hidden="1" customWidth="1"/>
    <col min="7450" max="7454" width="12" style="33" customWidth="1"/>
    <col min="7455" max="7456" width="11.42578125" style="33"/>
    <col min="7457" max="7457" width="14.140625" style="33" bestFit="1" customWidth="1"/>
    <col min="7458" max="7459" width="11.42578125" style="33"/>
    <col min="7460" max="7460" width="14.85546875" style="33" bestFit="1" customWidth="1"/>
    <col min="7461" max="7679" width="11.42578125" style="33"/>
    <col min="7680" max="7682" width="12.140625" style="33" bestFit="1" customWidth="1"/>
    <col min="7683" max="7683" width="12.7109375" style="33" customWidth="1"/>
    <col min="7684" max="7684" width="12.140625" style="33" customWidth="1"/>
    <col min="7685" max="7685" width="13.28515625" style="33" customWidth="1"/>
    <col min="7686" max="7687" width="12.140625" style="33" customWidth="1"/>
    <col min="7688" max="7688" width="16.5703125" style="33" customWidth="1"/>
    <col min="7689" max="7693" width="11.7109375" style="33" customWidth="1"/>
    <col min="7694" max="7694" width="11.85546875" style="33" customWidth="1"/>
    <col min="7695" max="7695" width="13.7109375" style="33" customWidth="1"/>
    <col min="7696" max="7696" width="11.42578125" style="33"/>
    <col min="7697" max="7697" width="5.28515625" style="33" customWidth="1"/>
    <col min="7698" max="7704" width="13" style="33" customWidth="1"/>
    <col min="7705" max="7705" width="0" style="33" hidden="1" customWidth="1"/>
    <col min="7706" max="7710" width="12" style="33" customWidth="1"/>
    <col min="7711" max="7712" width="11.42578125" style="33"/>
    <col min="7713" max="7713" width="14.140625" style="33" bestFit="1" customWidth="1"/>
    <col min="7714" max="7715" width="11.42578125" style="33"/>
    <col min="7716" max="7716" width="14.85546875" style="33" bestFit="1" customWidth="1"/>
    <col min="7717" max="7935" width="11.42578125" style="33"/>
    <col min="7936" max="7938" width="12.140625" style="33" bestFit="1" customWidth="1"/>
    <col min="7939" max="7939" width="12.7109375" style="33" customWidth="1"/>
    <col min="7940" max="7940" width="12.140625" style="33" customWidth="1"/>
    <col min="7941" max="7941" width="13.28515625" style="33" customWidth="1"/>
    <col min="7942" max="7943" width="12.140625" style="33" customWidth="1"/>
    <col min="7944" max="7944" width="16.5703125" style="33" customWidth="1"/>
    <col min="7945" max="7949" width="11.7109375" style="33" customWidth="1"/>
    <col min="7950" max="7950" width="11.85546875" style="33" customWidth="1"/>
    <col min="7951" max="7951" width="13.7109375" style="33" customWidth="1"/>
    <col min="7952" max="7952" width="11.42578125" style="33"/>
    <col min="7953" max="7953" width="5.28515625" style="33" customWidth="1"/>
    <col min="7954" max="7960" width="13" style="33" customWidth="1"/>
    <col min="7961" max="7961" width="0" style="33" hidden="1" customWidth="1"/>
    <col min="7962" max="7966" width="12" style="33" customWidth="1"/>
    <col min="7967" max="7968" width="11.42578125" style="33"/>
    <col min="7969" max="7969" width="14.140625" style="33" bestFit="1" customWidth="1"/>
    <col min="7970" max="7971" width="11.42578125" style="33"/>
    <col min="7972" max="7972" width="14.85546875" style="33" bestFit="1" customWidth="1"/>
    <col min="7973" max="8191" width="11.42578125" style="33"/>
    <col min="8192" max="8194" width="12.140625" style="33" bestFit="1" customWidth="1"/>
    <col min="8195" max="8195" width="12.7109375" style="33" customWidth="1"/>
    <col min="8196" max="8196" width="12.140625" style="33" customWidth="1"/>
    <col min="8197" max="8197" width="13.28515625" style="33" customWidth="1"/>
    <col min="8198" max="8199" width="12.140625" style="33" customWidth="1"/>
    <col min="8200" max="8200" width="16.5703125" style="33" customWidth="1"/>
    <col min="8201" max="8205" width="11.7109375" style="33" customWidth="1"/>
    <col min="8206" max="8206" width="11.85546875" style="33" customWidth="1"/>
    <col min="8207" max="8207" width="13.7109375" style="33" customWidth="1"/>
    <col min="8208" max="8208" width="11.42578125" style="33"/>
    <col min="8209" max="8209" width="5.28515625" style="33" customWidth="1"/>
    <col min="8210" max="8216" width="13" style="33" customWidth="1"/>
    <col min="8217" max="8217" width="0" style="33" hidden="1" customWidth="1"/>
    <col min="8218" max="8222" width="12" style="33" customWidth="1"/>
    <col min="8223" max="8224" width="11.42578125" style="33"/>
    <col min="8225" max="8225" width="14.140625" style="33" bestFit="1" customWidth="1"/>
    <col min="8226" max="8227" width="11.42578125" style="33"/>
    <col min="8228" max="8228" width="14.85546875" style="33" bestFit="1" customWidth="1"/>
    <col min="8229" max="8447" width="11.42578125" style="33"/>
    <col min="8448" max="8450" width="12.140625" style="33" bestFit="1" customWidth="1"/>
    <col min="8451" max="8451" width="12.7109375" style="33" customWidth="1"/>
    <col min="8452" max="8452" width="12.140625" style="33" customWidth="1"/>
    <col min="8453" max="8453" width="13.28515625" style="33" customWidth="1"/>
    <col min="8454" max="8455" width="12.140625" style="33" customWidth="1"/>
    <col min="8456" max="8456" width="16.5703125" style="33" customWidth="1"/>
    <col min="8457" max="8461" width="11.7109375" style="33" customWidth="1"/>
    <col min="8462" max="8462" width="11.85546875" style="33" customWidth="1"/>
    <col min="8463" max="8463" width="13.7109375" style="33" customWidth="1"/>
    <col min="8464" max="8464" width="11.42578125" style="33"/>
    <col min="8465" max="8465" width="5.28515625" style="33" customWidth="1"/>
    <col min="8466" max="8472" width="13" style="33" customWidth="1"/>
    <col min="8473" max="8473" width="0" style="33" hidden="1" customWidth="1"/>
    <col min="8474" max="8478" width="12" style="33" customWidth="1"/>
    <col min="8479" max="8480" width="11.42578125" style="33"/>
    <col min="8481" max="8481" width="14.140625" style="33" bestFit="1" customWidth="1"/>
    <col min="8482" max="8483" width="11.42578125" style="33"/>
    <col min="8484" max="8484" width="14.85546875" style="33" bestFit="1" customWidth="1"/>
    <col min="8485" max="8703" width="11.42578125" style="33"/>
    <col min="8704" max="8706" width="12.140625" style="33" bestFit="1" customWidth="1"/>
    <col min="8707" max="8707" width="12.7109375" style="33" customWidth="1"/>
    <col min="8708" max="8708" width="12.140625" style="33" customWidth="1"/>
    <col min="8709" max="8709" width="13.28515625" style="33" customWidth="1"/>
    <col min="8710" max="8711" width="12.140625" style="33" customWidth="1"/>
    <col min="8712" max="8712" width="16.5703125" style="33" customWidth="1"/>
    <col min="8713" max="8717" width="11.7109375" style="33" customWidth="1"/>
    <col min="8718" max="8718" width="11.85546875" style="33" customWidth="1"/>
    <col min="8719" max="8719" width="13.7109375" style="33" customWidth="1"/>
    <col min="8720" max="8720" width="11.42578125" style="33"/>
    <col min="8721" max="8721" width="5.28515625" style="33" customWidth="1"/>
    <col min="8722" max="8728" width="13" style="33" customWidth="1"/>
    <col min="8729" max="8729" width="0" style="33" hidden="1" customWidth="1"/>
    <col min="8730" max="8734" width="12" style="33" customWidth="1"/>
    <col min="8735" max="8736" width="11.42578125" style="33"/>
    <col min="8737" max="8737" width="14.140625" style="33" bestFit="1" customWidth="1"/>
    <col min="8738" max="8739" width="11.42578125" style="33"/>
    <col min="8740" max="8740" width="14.85546875" style="33" bestFit="1" customWidth="1"/>
    <col min="8741" max="8959" width="11.42578125" style="33"/>
    <col min="8960" max="8962" width="12.140625" style="33" bestFit="1" customWidth="1"/>
    <col min="8963" max="8963" width="12.7109375" style="33" customWidth="1"/>
    <col min="8964" max="8964" width="12.140625" style="33" customWidth="1"/>
    <col min="8965" max="8965" width="13.28515625" style="33" customWidth="1"/>
    <col min="8966" max="8967" width="12.140625" style="33" customWidth="1"/>
    <col min="8968" max="8968" width="16.5703125" style="33" customWidth="1"/>
    <col min="8969" max="8973" width="11.7109375" style="33" customWidth="1"/>
    <col min="8974" max="8974" width="11.85546875" style="33" customWidth="1"/>
    <col min="8975" max="8975" width="13.7109375" style="33" customWidth="1"/>
    <col min="8976" max="8976" width="11.42578125" style="33"/>
    <col min="8977" max="8977" width="5.28515625" style="33" customWidth="1"/>
    <col min="8978" max="8984" width="13" style="33" customWidth="1"/>
    <col min="8985" max="8985" width="0" style="33" hidden="1" customWidth="1"/>
    <col min="8986" max="8990" width="12" style="33" customWidth="1"/>
    <col min="8991" max="8992" width="11.42578125" style="33"/>
    <col min="8993" max="8993" width="14.140625" style="33" bestFit="1" customWidth="1"/>
    <col min="8994" max="8995" width="11.42578125" style="33"/>
    <col min="8996" max="8996" width="14.85546875" style="33" bestFit="1" customWidth="1"/>
    <col min="8997" max="9215" width="11.42578125" style="33"/>
    <col min="9216" max="9218" width="12.140625" style="33" bestFit="1" customWidth="1"/>
    <col min="9219" max="9219" width="12.7109375" style="33" customWidth="1"/>
    <col min="9220" max="9220" width="12.140625" style="33" customWidth="1"/>
    <col min="9221" max="9221" width="13.28515625" style="33" customWidth="1"/>
    <col min="9222" max="9223" width="12.140625" style="33" customWidth="1"/>
    <col min="9224" max="9224" width="16.5703125" style="33" customWidth="1"/>
    <col min="9225" max="9229" width="11.7109375" style="33" customWidth="1"/>
    <col min="9230" max="9230" width="11.85546875" style="33" customWidth="1"/>
    <col min="9231" max="9231" width="13.7109375" style="33" customWidth="1"/>
    <col min="9232" max="9232" width="11.42578125" style="33"/>
    <col min="9233" max="9233" width="5.28515625" style="33" customWidth="1"/>
    <col min="9234" max="9240" width="13" style="33" customWidth="1"/>
    <col min="9241" max="9241" width="0" style="33" hidden="1" customWidth="1"/>
    <col min="9242" max="9246" width="12" style="33" customWidth="1"/>
    <col min="9247" max="9248" width="11.42578125" style="33"/>
    <col min="9249" max="9249" width="14.140625" style="33" bestFit="1" customWidth="1"/>
    <col min="9250" max="9251" width="11.42578125" style="33"/>
    <col min="9252" max="9252" width="14.85546875" style="33" bestFit="1" customWidth="1"/>
    <col min="9253" max="9471" width="11.42578125" style="33"/>
    <col min="9472" max="9474" width="12.140625" style="33" bestFit="1" customWidth="1"/>
    <col min="9475" max="9475" width="12.7109375" style="33" customWidth="1"/>
    <col min="9476" max="9476" width="12.140625" style="33" customWidth="1"/>
    <col min="9477" max="9477" width="13.28515625" style="33" customWidth="1"/>
    <col min="9478" max="9479" width="12.140625" style="33" customWidth="1"/>
    <col min="9480" max="9480" width="16.5703125" style="33" customWidth="1"/>
    <col min="9481" max="9485" width="11.7109375" style="33" customWidth="1"/>
    <col min="9486" max="9486" width="11.85546875" style="33" customWidth="1"/>
    <col min="9487" max="9487" width="13.7109375" style="33" customWidth="1"/>
    <col min="9488" max="9488" width="11.42578125" style="33"/>
    <col min="9489" max="9489" width="5.28515625" style="33" customWidth="1"/>
    <col min="9490" max="9496" width="13" style="33" customWidth="1"/>
    <col min="9497" max="9497" width="0" style="33" hidden="1" customWidth="1"/>
    <col min="9498" max="9502" width="12" style="33" customWidth="1"/>
    <col min="9503" max="9504" width="11.42578125" style="33"/>
    <col min="9505" max="9505" width="14.140625" style="33" bestFit="1" customWidth="1"/>
    <col min="9506" max="9507" width="11.42578125" style="33"/>
    <col min="9508" max="9508" width="14.85546875" style="33" bestFit="1" customWidth="1"/>
    <col min="9509" max="9727" width="11.42578125" style="33"/>
    <col min="9728" max="9730" width="12.140625" style="33" bestFit="1" customWidth="1"/>
    <col min="9731" max="9731" width="12.7109375" style="33" customWidth="1"/>
    <col min="9732" max="9732" width="12.140625" style="33" customWidth="1"/>
    <col min="9733" max="9733" width="13.28515625" style="33" customWidth="1"/>
    <col min="9734" max="9735" width="12.140625" style="33" customWidth="1"/>
    <col min="9736" max="9736" width="16.5703125" style="33" customWidth="1"/>
    <col min="9737" max="9741" width="11.7109375" style="33" customWidth="1"/>
    <col min="9742" max="9742" width="11.85546875" style="33" customWidth="1"/>
    <col min="9743" max="9743" width="13.7109375" style="33" customWidth="1"/>
    <col min="9744" max="9744" width="11.42578125" style="33"/>
    <col min="9745" max="9745" width="5.28515625" style="33" customWidth="1"/>
    <col min="9746" max="9752" width="13" style="33" customWidth="1"/>
    <col min="9753" max="9753" width="0" style="33" hidden="1" customWidth="1"/>
    <col min="9754" max="9758" width="12" style="33" customWidth="1"/>
    <col min="9759" max="9760" width="11.42578125" style="33"/>
    <col min="9761" max="9761" width="14.140625" style="33" bestFit="1" customWidth="1"/>
    <col min="9762" max="9763" width="11.42578125" style="33"/>
    <col min="9764" max="9764" width="14.85546875" style="33" bestFit="1" customWidth="1"/>
    <col min="9765" max="9983" width="11.42578125" style="33"/>
    <col min="9984" max="9986" width="12.140625" style="33" bestFit="1" customWidth="1"/>
    <col min="9987" max="9987" width="12.7109375" style="33" customWidth="1"/>
    <col min="9988" max="9988" width="12.140625" style="33" customWidth="1"/>
    <col min="9989" max="9989" width="13.28515625" style="33" customWidth="1"/>
    <col min="9990" max="9991" width="12.140625" style="33" customWidth="1"/>
    <col min="9992" max="9992" width="16.5703125" style="33" customWidth="1"/>
    <col min="9993" max="9997" width="11.7109375" style="33" customWidth="1"/>
    <col min="9998" max="9998" width="11.85546875" style="33" customWidth="1"/>
    <col min="9999" max="9999" width="13.7109375" style="33" customWidth="1"/>
    <col min="10000" max="10000" width="11.42578125" style="33"/>
    <col min="10001" max="10001" width="5.28515625" style="33" customWidth="1"/>
    <col min="10002" max="10008" width="13" style="33" customWidth="1"/>
    <col min="10009" max="10009" width="0" style="33" hidden="1" customWidth="1"/>
    <col min="10010" max="10014" width="12" style="33" customWidth="1"/>
    <col min="10015" max="10016" width="11.42578125" style="33"/>
    <col min="10017" max="10017" width="14.140625" style="33" bestFit="1" customWidth="1"/>
    <col min="10018" max="10019" width="11.42578125" style="33"/>
    <col min="10020" max="10020" width="14.85546875" style="33" bestFit="1" customWidth="1"/>
    <col min="10021" max="10239" width="11.42578125" style="33"/>
    <col min="10240" max="10242" width="12.140625" style="33" bestFit="1" customWidth="1"/>
    <col min="10243" max="10243" width="12.7109375" style="33" customWidth="1"/>
    <col min="10244" max="10244" width="12.140625" style="33" customWidth="1"/>
    <col min="10245" max="10245" width="13.28515625" style="33" customWidth="1"/>
    <col min="10246" max="10247" width="12.140625" style="33" customWidth="1"/>
    <col min="10248" max="10248" width="16.5703125" style="33" customWidth="1"/>
    <col min="10249" max="10253" width="11.7109375" style="33" customWidth="1"/>
    <col min="10254" max="10254" width="11.85546875" style="33" customWidth="1"/>
    <col min="10255" max="10255" width="13.7109375" style="33" customWidth="1"/>
    <col min="10256" max="10256" width="11.42578125" style="33"/>
    <col min="10257" max="10257" width="5.28515625" style="33" customWidth="1"/>
    <col min="10258" max="10264" width="13" style="33" customWidth="1"/>
    <col min="10265" max="10265" width="0" style="33" hidden="1" customWidth="1"/>
    <col min="10266" max="10270" width="12" style="33" customWidth="1"/>
    <col min="10271" max="10272" width="11.42578125" style="33"/>
    <col min="10273" max="10273" width="14.140625" style="33" bestFit="1" customWidth="1"/>
    <col min="10274" max="10275" width="11.42578125" style="33"/>
    <col min="10276" max="10276" width="14.85546875" style="33" bestFit="1" customWidth="1"/>
    <col min="10277" max="10495" width="11.42578125" style="33"/>
    <col min="10496" max="10498" width="12.140625" style="33" bestFit="1" customWidth="1"/>
    <col min="10499" max="10499" width="12.7109375" style="33" customWidth="1"/>
    <col min="10500" max="10500" width="12.140625" style="33" customWidth="1"/>
    <col min="10501" max="10501" width="13.28515625" style="33" customWidth="1"/>
    <col min="10502" max="10503" width="12.140625" style="33" customWidth="1"/>
    <col min="10504" max="10504" width="16.5703125" style="33" customWidth="1"/>
    <col min="10505" max="10509" width="11.7109375" style="33" customWidth="1"/>
    <col min="10510" max="10510" width="11.85546875" style="33" customWidth="1"/>
    <col min="10511" max="10511" width="13.7109375" style="33" customWidth="1"/>
    <col min="10512" max="10512" width="11.42578125" style="33"/>
    <col min="10513" max="10513" width="5.28515625" style="33" customWidth="1"/>
    <col min="10514" max="10520" width="13" style="33" customWidth="1"/>
    <col min="10521" max="10521" width="0" style="33" hidden="1" customWidth="1"/>
    <col min="10522" max="10526" width="12" style="33" customWidth="1"/>
    <col min="10527" max="10528" width="11.42578125" style="33"/>
    <col min="10529" max="10529" width="14.140625" style="33" bestFit="1" customWidth="1"/>
    <col min="10530" max="10531" width="11.42578125" style="33"/>
    <col min="10532" max="10532" width="14.85546875" style="33" bestFit="1" customWidth="1"/>
    <col min="10533" max="10751" width="11.42578125" style="33"/>
    <col min="10752" max="10754" width="12.140625" style="33" bestFit="1" customWidth="1"/>
    <col min="10755" max="10755" width="12.7109375" style="33" customWidth="1"/>
    <col min="10756" max="10756" width="12.140625" style="33" customWidth="1"/>
    <col min="10757" max="10757" width="13.28515625" style="33" customWidth="1"/>
    <col min="10758" max="10759" width="12.140625" style="33" customWidth="1"/>
    <col min="10760" max="10760" width="16.5703125" style="33" customWidth="1"/>
    <col min="10761" max="10765" width="11.7109375" style="33" customWidth="1"/>
    <col min="10766" max="10766" width="11.85546875" style="33" customWidth="1"/>
    <col min="10767" max="10767" width="13.7109375" style="33" customWidth="1"/>
    <col min="10768" max="10768" width="11.42578125" style="33"/>
    <col min="10769" max="10769" width="5.28515625" style="33" customWidth="1"/>
    <col min="10770" max="10776" width="13" style="33" customWidth="1"/>
    <col min="10777" max="10777" width="0" style="33" hidden="1" customWidth="1"/>
    <col min="10778" max="10782" width="12" style="33" customWidth="1"/>
    <col min="10783" max="10784" width="11.42578125" style="33"/>
    <col min="10785" max="10785" width="14.140625" style="33" bestFit="1" customWidth="1"/>
    <col min="10786" max="10787" width="11.42578125" style="33"/>
    <col min="10788" max="10788" width="14.85546875" style="33" bestFit="1" customWidth="1"/>
    <col min="10789" max="11007" width="11.42578125" style="33"/>
    <col min="11008" max="11010" width="12.140625" style="33" bestFit="1" customWidth="1"/>
    <col min="11011" max="11011" width="12.7109375" style="33" customWidth="1"/>
    <col min="11012" max="11012" width="12.140625" style="33" customWidth="1"/>
    <col min="11013" max="11013" width="13.28515625" style="33" customWidth="1"/>
    <col min="11014" max="11015" width="12.140625" style="33" customWidth="1"/>
    <col min="11016" max="11016" width="16.5703125" style="33" customWidth="1"/>
    <col min="11017" max="11021" width="11.7109375" style="33" customWidth="1"/>
    <col min="11022" max="11022" width="11.85546875" style="33" customWidth="1"/>
    <col min="11023" max="11023" width="13.7109375" style="33" customWidth="1"/>
    <col min="11024" max="11024" width="11.42578125" style="33"/>
    <col min="11025" max="11025" width="5.28515625" style="33" customWidth="1"/>
    <col min="11026" max="11032" width="13" style="33" customWidth="1"/>
    <col min="11033" max="11033" width="0" style="33" hidden="1" customWidth="1"/>
    <col min="11034" max="11038" width="12" style="33" customWidth="1"/>
    <col min="11039" max="11040" width="11.42578125" style="33"/>
    <col min="11041" max="11041" width="14.140625" style="33" bestFit="1" customWidth="1"/>
    <col min="11042" max="11043" width="11.42578125" style="33"/>
    <col min="11044" max="11044" width="14.85546875" style="33" bestFit="1" customWidth="1"/>
    <col min="11045" max="11263" width="11.42578125" style="33"/>
    <col min="11264" max="11266" width="12.140625" style="33" bestFit="1" customWidth="1"/>
    <col min="11267" max="11267" width="12.7109375" style="33" customWidth="1"/>
    <col min="11268" max="11268" width="12.140625" style="33" customWidth="1"/>
    <col min="11269" max="11269" width="13.28515625" style="33" customWidth="1"/>
    <col min="11270" max="11271" width="12.140625" style="33" customWidth="1"/>
    <col min="11272" max="11272" width="16.5703125" style="33" customWidth="1"/>
    <col min="11273" max="11277" width="11.7109375" style="33" customWidth="1"/>
    <col min="11278" max="11278" width="11.85546875" style="33" customWidth="1"/>
    <col min="11279" max="11279" width="13.7109375" style="33" customWidth="1"/>
    <col min="11280" max="11280" width="11.42578125" style="33"/>
    <col min="11281" max="11281" width="5.28515625" style="33" customWidth="1"/>
    <col min="11282" max="11288" width="13" style="33" customWidth="1"/>
    <col min="11289" max="11289" width="0" style="33" hidden="1" customWidth="1"/>
    <col min="11290" max="11294" width="12" style="33" customWidth="1"/>
    <col min="11295" max="11296" width="11.42578125" style="33"/>
    <col min="11297" max="11297" width="14.140625" style="33" bestFit="1" customWidth="1"/>
    <col min="11298" max="11299" width="11.42578125" style="33"/>
    <col min="11300" max="11300" width="14.85546875" style="33" bestFit="1" customWidth="1"/>
    <col min="11301" max="11519" width="11.42578125" style="33"/>
    <col min="11520" max="11522" width="12.140625" style="33" bestFit="1" customWidth="1"/>
    <col min="11523" max="11523" width="12.7109375" style="33" customWidth="1"/>
    <col min="11524" max="11524" width="12.140625" style="33" customWidth="1"/>
    <col min="11525" max="11525" width="13.28515625" style="33" customWidth="1"/>
    <col min="11526" max="11527" width="12.140625" style="33" customWidth="1"/>
    <col min="11528" max="11528" width="16.5703125" style="33" customWidth="1"/>
    <col min="11529" max="11533" width="11.7109375" style="33" customWidth="1"/>
    <col min="11534" max="11534" width="11.85546875" style="33" customWidth="1"/>
    <col min="11535" max="11535" width="13.7109375" style="33" customWidth="1"/>
    <col min="11536" max="11536" width="11.42578125" style="33"/>
    <col min="11537" max="11537" width="5.28515625" style="33" customWidth="1"/>
    <col min="11538" max="11544" width="13" style="33" customWidth="1"/>
    <col min="11545" max="11545" width="0" style="33" hidden="1" customWidth="1"/>
    <col min="11546" max="11550" width="12" style="33" customWidth="1"/>
    <col min="11551" max="11552" width="11.42578125" style="33"/>
    <col min="11553" max="11553" width="14.140625" style="33" bestFit="1" customWidth="1"/>
    <col min="11554" max="11555" width="11.42578125" style="33"/>
    <col min="11556" max="11556" width="14.85546875" style="33" bestFit="1" customWidth="1"/>
    <col min="11557" max="11775" width="11.42578125" style="33"/>
    <col min="11776" max="11778" width="12.140625" style="33" bestFit="1" customWidth="1"/>
    <col min="11779" max="11779" width="12.7109375" style="33" customWidth="1"/>
    <col min="11780" max="11780" width="12.140625" style="33" customWidth="1"/>
    <col min="11781" max="11781" width="13.28515625" style="33" customWidth="1"/>
    <col min="11782" max="11783" width="12.140625" style="33" customWidth="1"/>
    <col min="11784" max="11784" width="16.5703125" style="33" customWidth="1"/>
    <col min="11785" max="11789" width="11.7109375" style="33" customWidth="1"/>
    <col min="11790" max="11790" width="11.85546875" style="33" customWidth="1"/>
    <col min="11791" max="11791" width="13.7109375" style="33" customWidth="1"/>
    <col min="11792" max="11792" width="11.42578125" style="33"/>
    <col min="11793" max="11793" width="5.28515625" style="33" customWidth="1"/>
    <col min="11794" max="11800" width="13" style="33" customWidth="1"/>
    <col min="11801" max="11801" width="0" style="33" hidden="1" customWidth="1"/>
    <col min="11802" max="11806" width="12" style="33" customWidth="1"/>
    <col min="11807" max="11808" width="11.42578125" style="33"/>
    <col min="11809" max="11809" width="14.140625" style="33" bestFit="1" customWidth="1"/>
    <col min="11810" max="11811" width="11.42578125" style="33"/>
    <col min="11812" max="11812" width="14.85546875" style="33" bestFit="1" customWidth="1"/>
    <col min="11813" max="12031" width="11.42578125" style="33"/>
    <col min="12032" max="12034" width="12.140625" style="33" bestFit="1" customWidth="1"/>
    <col min="12035" max="12035" width="12.7109375" style="33" customWidth="1"/>
    <col min="12036" max="12036" width="12.140625" style="33" customWidth="1"/>
    <col min="12037" max="12037" width="13.28515625" style="33" customWidth="1"/>
    <col min="12038" max="12039" width="12.140625" style="33" customWidth="1"/>
    <col min="12040" max="12040" width="16.5703125" style="33" customWidth="1"/>
    <col min="12041" max="12045" width="11.7109375" style="33" customWidth="1"/>
    <col min="12046" max="12046" width="11.85546875" style="33" customWidth="1"/>
    <col min="12047" max="12047" width="13.7109375" style="33" customWidth="1"/>
    <col min="12048" max="12048" width="11.42578125" style="33"/>
    <col min="12049" max="12049" width="5.28515625" style="33" customWidth="1"/>
    <col min="12050" max="12056" width="13" style="33" customWidth="1"/>
    <col min="12057" max="12057" width="0" style="33" hidden="1" customWidth="1"/>
    <col min="12058" max="12062" width="12" style="33" customWidth="1"/>
    <col min="12063" max="12064" width="11.42578125" style="33"/>
    <col min="12065" max="12065" width="14.140625" style="33" bestFit="1" customWidth="1"/>
    <col min="12066" max="12067" width="11.42578125" style="33"/>
    <col min="12068" max="12068" width="14.85546875" style="33" bestFit="1" customWidth="1"/>
    <col min="12069" max="12287" width="11.42578125" style="33"/>
    <col min="12288" max="12290" width="12.140625" style="33" bestFit="1" customWidth="1"/>
    <col min="12291" max="12291" width="12.7109375" style="33" customWidth="1"/>
    <col min="12292" max="12292" width="12.140625" style="33" customWidth="1"/>
    <col min="12293" max="12293" width="13.28515625" style="33" customWidth="1"/>
    <col min="12294" max="12295" width="12.140625" style="33" customWidth="1"/>
    <col min="12296" max="12296" width="16.5703125" style="33" customWidth="1"/>
    <col min="12297" max="12301" width="11.7109375" style="33" customWidth="1"/>
    <col min="12302" max="12302" width="11.85546875" style="33" customWidth="1"/>
    <col min="12303" max="12303" width="13.7109375" style="33" customWidth="1"/>
    <col min="12304" max="12304" width="11.42578125" style="33"/>
    <col min="12305" max="12305" width="5.28515625" style="33" customWidth="1"/>
    <col min="12306" max="12312" width="13" style="33" customWidth="1"/>
    <col min="12313" max="12313" width="0" style="33" hidden="1" customWidth="1"/>
    <col min="12314" max="12318" width="12" style="33" customWidth="1"/>
    <col min="12319" max="12320" width="11.42578125" style="33"/>
    <col min="12321" max="12321" width="14.140625" style="33" bestFit="1" customWidth="1"/>
    <col min="12322" max="12323" width="11.42578125" style="33"/>
    <col min="12324" max="12324" width="14.85546875" style="33" bestFit="1" customWidth="1"/>
    <col min="12325" max="12543" width="11.42578125" style="33"/>
    <col min="12544" max="12546" width="12.140625" style="33" bestFit="1" customWidth="1"/>
    <col min="12547" max="12547" width="12.7109375" style="33" customWidth="1"/>
    <col min="12548" max="12548" width="12.140625" style="33" customWidth="1"/>
    <col min="12549" max="12549" width="13.28515625" style="33" customWidth="1"/>
    <col min="12550" max="12551" width="12.140625" style="33" customWidth="1"/>
    <col min="12552" max="12552" width="16.5703125" style="33" customWidth="1"/>
    <col min="12553" max="12557" width="11.7109375" style="33" customWidth="1"/>
    <col min="12558" max="12558" width="11.85546875" style="33" customWidth="1"/>
    <col min="12559" max="12559" width="13.7109375" style="33" customWidth="1"/>
    <col min="12560" max="12560" width="11.42578125" style="33"/>
    <col min="12561" max="12561" width="5.28515625" style="33" customWidth="1"/>
    <col min="12562" max="12568" width="13" style="33" customWidth="1"/>
    <col min="12569" max="12569" width="0" style="33" hidden="1" customWidth="1"/>
    <col min="12570" max="12574" width="12" style="33" customWidth="1"/>
    <col min="12575" max="12576" width="11.42578125" style="33"/>
    <col min="12577" max="12577" width="14.140625" style="33" bestFit="1" customWidth="1"/>
    <col min="12578" max="12579" width="11.42578125" style="33"/>
    <col min="12580" max="12580" width="14.85546875" style="33" bestFit="1" customWidth="1"/>
    <col min="12581" max="12799" width="11.42578125" style="33"/>
    <col min="12800" max="12802" width="12.140625" style="33" bestFit="1" customWidth="1"/>
    <col min="12803" max="12803" width="12.7109375" style="33" customWidth="1"/>
    <col min="12804" max="12804" width="12.140625" style="33" customWidth="1"/>
    <col min="12805" max="12805" width="13.28515625" style="33" customWidth="1"/>
    <col min="12806" max="12807" width="12.140625" style="33" customWidth="1"/>
    <col min="12808" max="12808" width="16.5703125" style="33" customWidth="1"/>
    <col min="12809" max="12813" width="11.7109375" style="33" customWidth="1"/>
    <col min="12814" max="12814" width="11.85546875" style="33" customWidth="1"/>
    <col min="12815" max="12815" width="13.7109375" style="33" customWidth="1"/>
    <col min="12816" max="12816" width="11.42578125" style="33"/>
    <col min="12817" max="12817" width="5.28515625" style="33" customWidth="1"/>
    <col min="12818" max="12824" width="13" style="33" customWidth="1"/>
    <col min="12825" max="12825" width="0" style="33" hidden="1" customWidth="1"/>
    <col min="12826" max="12830" width="12" style="33" customWidth="1"/>
    <col min="12831" max="12832" width="11.42578125" style="33"/>
    <col min="12833" max="12833" width="14.140625" style="33" bestFit="1" customWidth="1"/>
    <col min="12834" max="12835" width="11.42578125" style="33"/>
    <col min="12836" max="12836" width="14.85546875" style="33" bestFit="1" customWidth="1"/>
    <col min="12837" max="13055" width="11.42578125" style="33"/>
    <col min="13056" max="13058" width="12.140625" style="33" bestFit="1" customWidth="1"/>
    <col min="13059" max="13059" width="12.7109375" style="33" customWidth="1"/>
    <col min="13060" max="13060" width="12.140625" style="33" customWidth="1"/>
    <col min="13061" max="13061" width="13.28515625" style="33" customWidth="1"/>
    <col min="13062" max="13063" width="12.140625" style="33" customWidth="1"/>
    <col min="13064" max="13064" width="16.5703125" style="33" customWidth="1"/>
    <col min="13065" max="13069" width="11.7109375" style="33" customWidth="1"/>
    <col min="13070" max="13070" width="11.85546875" style="33" customWidth="1"/>
    <col min="13071" max="13071" width="13.7109375" style="33" customWidth="1"/>
    <col min="13072" max="13072" width="11.42578125" style="33"/>
    <col min="13073" max="13073" width="5.28515625" style="33" customWidth="1"/>
    <col min="13074" max="13080" width="13" style="33" customWidth="1"/>
    <col min="13081" max="13081" width="0" style="33" hidden="1" customWidth="1"/>
    <col min="13082" max="13086" width="12" style="33" customWidth="1"/>
    <col min="13087" max="13088" width="11.42578125" style="33"/>
    <col min="13089" max="13089" width="14.140625" style="33" bestFit="1" customWidth="1"/>
    <col min="13090" max="13091" width="11.42578125" style="33"/>
    <col min="13092" max="13092" width="14.85546875" style="33" bestFit="1" customWidth="1"/>
    <col min="13093" max="13311" width="11.42578125" style="33"/>
    <col min="13312" max="13314" width="12.140625" style="33" bestFit="1" customWidth="1"/>
    <col min="13315" max="13315" width="12.7109375" style="33" customWidth="1"/>
    <col min="13316" max="13316" width="12.140625" style="33" customWidth="1"/>
    <col min="13317" max="13317" width="13.28515625" style="33" customWidth="1"/>
    <col min="13318" max="13319" width="12.140625" style="33" customWidth="1"/>
    <col min="13320" max="13320" width="16.5703125" style="33" customWidth="1"/>
    <col min="13321" max="13325" width="11.7109375" style="33" customWidth="1"/>
    <col min="13326" max="13326" width="11.85546875" style="33" customWidth="1"/>
    <col min="13327" max="13327" width="13.7109375" style="33" customWidth="1"/>
    <col min="13328" max="13328" width="11.42578125" style="33"/>
    <col min="13329" max="13329" width="5.28515625" style="33" customWidth="1"/>
    <col min="13330" max="13336" width="13" style="33" customWidth="1"/>
    <col min="13337" max="13337" width="0" style="33" hidden="1" customWidth="1"/>
    <col min="13338" max="13342" width="12" style="33" customWidth="1"/>
    <col min="13343" max="13344" width="11.42578125" style="33"/>
    <col min="13345" max="13345" width="14.140625" style="33" bestFit="1" customWidth="1"/>
    <col min="13346" max="13347" width="11.42578125" style="33"/>
    <col min="13348" max="13348" width="14.85546875" style="33" bestFit="1" customWidth="1"/>
    <col min="13349" max="13567" width="11.42578125" style="33"/>
    <col min="13568" max="13570" width="12.140625" style="33" bestFit="1" customWidth="1"/>
    <col min="13571" max="13571" width="12.7109375" style="33" customWidth="1"/>
    <col min="13572" max="13572" width="12.140625" style="33" customWidth="1"/>
    <col min="13573" max="13573" width="13.28515625" style="33" customWidth="1"/>
    <col min="13574" max="13575" width="12.140625" style="33" customWidth="1"/>
    <col min="13576" max="13576" width="16.5703125" style="33" customWidth="1"/>
    <col min="13577" max="13581" width="11.7109375" style="33" customWidth="1"/>
    <col min="13582" max="13582" width="11.85546875" style="33" customWidth="1"/>
    <col min="13583" max="13583" width="13.7109375" style="33" customWidth="1"/>
    <col min="13584" max="13584" width="11.42578125" style="33"/>
    <col min="13585" max="13585" width="5.28515625" style="33" customWidth="1"/>
    <col min="13586" max="13592" width="13" style="33" customWidth="1"/>
    <col min="13593" max="13593" width="0" style="33" hidden="1" customWidth="1"/>
    <col min="13594" max="13598" width="12" style="33" customWidth="1"/>
    <col min="13599" max="13600" width="11.42578125" style="33"/>
    <col min="13601" max="13601" width="14.140625" style="33" bestFit="1" customWidth="1"/>
    <col min="13602" max="13603" width="11.42578125" style="33"/>
    <col min="13604" max="13604" width="14.85546875" style="33" bestFit="1" customWidth="1"/>
    <col min="13605" max="13823" width="11.42578125" style="33"/>
    <col min="13824" max="13826" width="12.140625" style="33" bestFit="1" customWidth="1"/>
    <col min="13827" max="13827" width="12.7109375" style="33" customWidth="1"/>
    <col min="13828" max="13828" width="12.140625" style="33" customWidth="1"/>
    <col min="13829" max="13829" width="13.28515625" style="33" customWidth="1"/>
    <col min="13830" max="13831" width="12.140625" style="33" customWidth="1"/>
    <col min="13832" max="13832" width="16.5703125" style="33" customWidth="1"/>
    <col min="13833" max="13837" width="11.7109375" style="33" customWidth="1"/>
    <col min="13838" max="13838" width="11.85546875" style="33" customWidth="1"/>
    <col min="13839" max="13839" width="13.7109375" style="33" customWidth="1"/>
    <col min="13840" max="13840" width="11.42578125" style="33"/>
    <col min="13841" max="13841" width="5.28515625" style="33" customWidth="1"/>
    <col min="13842" max="13848" width="13" style="33" customWidth="1"/>
    <col min="13849" max="13849" width="0" style="33" hidden="1" customWidth="1"/>
    <col min="13850" max="13854" width="12" style="33" customWidth="1"/>
    <col min="13855" max="13856" width="11.42578125" style="33"/>
    <col min="13857" max="13857" width="14.140625" style="33" bestFit="1" customWidth="1"/>
    <col min="13858" max="13859" width="11.42578125" style="33"/>
    <col min="13860" max="13860" width="14.85546875" style="33" bestFit="1" customWidth="1"/>
    <col min="13861" max="14079" width="11.42578125" style="33"/>
    <col min="14080" max="14082" width="12.140625" style="33" bestFit="1" customWidth="1"/>
    <col min="14083" max="14083" width="12.7109375" style="33" customWidth="1"/>
    <col min="14084" max="14084" width="12.140625" style="33" customWidth="1"/>
    <col min="14085" max="14085" width="13.28515625" style="33" customWidth="1"/>
    <col min="14086" max="14087" width="12.140625" style="33" customWidth="1"/>
    <col min="14088" max="14088" width="16.5703125" style="33" customWidth="1"/>
    <col min="14089" max="14093" width="11.7109375" style="33" customWidth="1"/>
    <col min="14094" max="14094" width="11.85546875" style="33" customWidth="1"/>
    <col min="14095" max="14095" width="13.7109375" style="33" customWidth="1"/>
    <col min="14096" max="14096" width="11.42578125" style="33"/>
    <col min="14097" max="14097" width="5.28515625" style="33" customWidth="1"/>
    <col min="14098" max="14104" width="13" style="33" customWidth="1"/>
    <col min="14105" max="14105" width="0" style="33" hidden="1" customWidth="1"/>
    <col min="14106" max="14110" width="12" style="33" customWidth="1"/>
    <col min="14111" max="14112" width="11.42578125" style="33"/>
    <col min="14113" max="14113" width="14.140625" style="33" bestFit="1" customWidth="1"/>
    <col min="14114" max="14115" width="11.42578125" style="33"/>
    <col min="14116" max="14116" width="14.85546875" style="33" bestFit="1" customWidth="1"/>
    <col min="14117" max="14335" width="11.42578125" style="33"/>
    <col min="14336" max="14338" width="12.140625" style="33" bestFit="1" customWidth="1"/>
    <col min="14339" max="14339" width="12.7109375" style="33" customWidth="1"/>
    <col min="14340" max="14340" width="12.140625" style="33" customWidth="1"/>
    <col min="14341" max="14341" width="13.28515625" style="33" customWidth="1"/>
    <col min="14342" max="14343" width="12.140625" style="33" customWidth="1"/>
    <col min="14344" max="14344" width="16.5703125" style="33" customWidth="1"/>
    <col min="14345" max="14349" width="11.7109375" style="33" customWidth="1"/>
    <col min="14350" max="14350" width="11.85546875" style="33" customWidth="1"/>
    <col min="14351" max="14351" width="13.7109375" style="33" customWidth="1"/>
    <col min="14352" max="14352" width="11.42578125" style="33"/>
    <col min="14353" max="14353" width="5.28515625" style="33" customWidth="1"/>
    <col min="14354" max="14360" width="13" style="33" customWidth="1"/>
    <col min="14361" max="14361" width="0" style="33" hidden="1" customWidth="1"/>
    <col min="14362" max="14366" width="12" style="33" customWidth="1"/>
    <col min="14367" max="14368" width="11.42578125" style="33"/>
    <col min="14369" max="14369" width="14.140625" style="33" bestFit="1" customWidth="1"/>
    <col min="14370" max="14371" width="11.42578125" style="33"/>
    <col min="14372" max="14372" width="14.85546875" style="33" bestFit="1" customWidth="1"/>
    <col min="14373" max="14591" width="11.42578125" style="33"/>
    <col min="14592" max="14594" width="12.140625" style="33" bestFit="1" customWidth="1"/>
    <col min="14595" max="14595" width="12.7109375" style="33" customWidth="1"/>
    <col min="14596" max="14596" width="12.140625" style="33" customWidth="1"/>
    <col min="14597" max="14597" width="13.28515625" style="33" customWidth="1"/>
    <col min="14598" max="14599" width="12.140625" style="33" customWidth="1"/>
    <col min="14600" max="14600" width="16.5703125" style="33" customWidth="1"/>
    <col min="14601" max="14605" width="11.7109375" style="33" customWidth="1"/>
    <col min="14606" max="14606" width="11.85546875" style="33" customWidth="1"/>
    <col min="14607" max="14607" width="13.7109375" style="33" customWidth="1"/>
    <col min="14608" max="14608" width="11.42578125" style="33"/>
    <col min="14609" max="14609" width="5.28515625" style="33" customWidth="1"/>
    <col min="14610" max="14616" width="13" style="33" customWidth="1"/>
    <col min="14617" max="14617" width="0" style="33" hidden="1" customWidth="1"/>
    <col min="14618" max="14622" width="12" style="33" customWidth="1"/>
    <col min="14623" max="14624" width="11.42578125" style="33"/>
    <col min="14625" max="14625" width="14.140625" style="33" bestFit="1" customWidth="1"/>
    <col min="14626" max="14627" width="11.42578125" style="33"/>
    <col min="14628" max="14628" width="14.85546875" style="33" bestFit="1" customWidth="1"/>
    <col min="14629" max="14847" width="11.42578125" style="33"/>
    <col min="14848" max="14850" width="12.140625" style="33" bestFit="1" customWidth="1"/>
    <col min="14851" max="14851" width="12.7109375" style="33" customWidth="1"/>
    <col min="14852" max="14852" width="12.140625" style="33" customWidth="1"/>
    <col min="14853" max="14853" width="13.28515625" style="33" customWidth="1"/>
    <col min="14854" max="14855" width="12.140625" style="33" customWidth="1"/>
    <col min="14856" max="14856" width="16.5703125" style="33" customWidth="1"/>
    <col min="14857" max="14861" width="11.7109375" style="33" customWidth="1"/>
    <col min="14862" max="14862" width="11.85546875" style="33" customWidth="1"/>
    <col min="14863" max="14863" width="13.7109375" style="33" customWidth="1"/>
    <col min="14864" max="14864" width="11.42578125" style="33"/>
    <col min="14865" max="14865" width="5.28515625" style="33" customWidth="1"/>
    <col min="14866" max="14872" width="13" style="33" customWidth="1"/>
    <col min="14873" max="14873" width="0" style="33" hidden="1" customWidth="1"/>
    <col min="14874" max="14878" width="12" style="33" customWidth="1"/>
    <col min="14879" max="14880" width="11.42578125" style="33"/>
    <col min="14881" max="14881" width="14.140625" style="33" bestFit="1" customWidth="1"/>
    <col min="14882" max="14883" width="11.42578125" style="33"/>
    <col min="14884" max="14884" width="14.85546875" style="33" bestFit="1" customWidth="1"/>
    <col min="14885" max="15103" width="11.42578125" style="33"/>
    <col min="15104" max="15106" width="12.140625" style="33" bestFit="1" customWidth="1"/>
    <col min="15107" max="15107" width="12.7109375" style="33" customWidth="1"/>
    <col min="15108" max="15108" width="12.140625" style="33" customWidth="1"/>
    <col min="15109" max="15109" width="13.28515625" style="33" customWidth="1"/>
    <col min="15110" max="15111" width="12.140625" style="33" customWidth="1"/>
    <col min="15112" max="15112" width="16.5703125" style="33" customWidth="1"/>
    <col min="15113" max="15117" width="11.7109375" style="33" customWidth="1"/>
    <col min="15118" max="15118" width="11.85546875" style="33" customWidth="1"/>
    <col min="15119" max="15119" width="13.7109375" style="33" customWidth="1"/>
    <col min="15120" max="15120" width="11.42578125" style="33"/>
    <col min="15121" max="15121" width="5.28515625" style="33" customWidth="1"/>
    <col min="15122" max="15128" width="13" style="33" customWidth="1"/>
    <col min="15129" max="15129" width="0" style="33" hidden="1" customWidth="1"/>
    <col min="15130" max="15134" width="12" style="33" customWidth="1"/>
    <col min="15135" max="15136" width="11.42578125" style="33"/>
    <col min="15137" max="15137" width="14.140625" style="33" bestFit="1" customWidth="1"/>
    <col min="15138" max="15139" width="11.42578125" style="33"/>
    <col min="15140" max="15140" width="14.85546875" style="33" bestFit="1" customWidth="1"/>
    <col min="15141" max="15359" width="11.42578125" style="33"/>
    <col min="15360" max="15362" width="12.140625" style="33" bestFit="1" customWidth="1"/>
    <col min="15363" max="15363" width="12.7109375" style="33" customWidth="1"/>
    <col min="15364" max="15364" width="12.140625" style="33" customWidth="1"/>
    <col min="15365" max="15365" width="13.28515625" style="33" customWidth="1"/>
    <col min="15366" max="15367" width="12.140625" style="33" customWidth="1"/>
    <col min="15368" max="15368" width="16.5703125" style="33" customWidth="1"/>
    <col min="15369" max="15373" width="11.7109375" style="33" customWidth="1"/>
    <col min="15374" max="15374" width="11.85546875" style="33" customWidth="1"/>
    <col min="15375" max="15375" width="13.7109375" style="33" customWidth="1"/>
    <col min="15376" max="15376" width="11.42578125" style="33"/>
    <col min="15377" max="15377" width="5.28515625" style="33" customWidth="1"/>
    <col min="15378" max="15384" width="13" style="33" customWidth="1"/>
    <col min="15385" max="15385" width="0" style="33" hidden="1" customWidth="1"/>
    <col min="15386" max="15390" width="12" style="33" customWidth="1"/>
    <col min="15391" max="15392" width="11.42578125" style="33"/>
    <col min="15393" max="15393" width="14.140625" style="33" bestFit="1" customWidth="1"/>
    <col min="15394" max="15395" width="11.42578125" style="33"/>
    <col min="15396" max="15396" width="14.85546875" style="33" bestFit="1" customWidth="1"/>
    <col min="15397" max="15615" width="11.42578125" style="33"/>
    <col min="15616" max="15618" width="12.140625" style="33" bestFit="1" customWidth="1"/>
    <col min="15619" max="15619" width="12.7109375" style="33" customWidth="1"/>
    <col min="15620" max="15620" width="12.140625" style="33" customWidth="1"/>
    <col min="15621" max="15621" width="13.28515625" style="33" customWidth="1"/>
    <col min="15622" max="15623" width="12.140625" style="33" customWidth="1"/>
    <col min="15624" max="15624" width="16.5703125" style="33" customWidth="1"/>
    <col min="15625" max="15629" width="11.7109375" style="33" customWidth="1"/>
    <col min="15630" max="15630" width="11.85546875" style="33" customWidth="1"/>
    <col min="15631" max="15631" width="13.7109375" style="33" customWidth="1"/>
    <col min="15632" max="15632" width="11.42578125" style="33"/>
    <col min="15633" max="15633" width="5.28515625" style="33" customWidth="1"/>
    <col min="15634" max="15640" width="13" style="33" customWidth="1"/>
    <col min="15641" max="15641" width="0" style="33" hidden="1" customWidth="1"/>
    <col min="15642" max="15646" width="12" style="33" customWidth="1"/>
    <col min="15647" max="15648" width="11.42578125" style="33"/>
    <col min="15649" max="15649" width="14.140625" style="33" bestFit="1" customWidth="1"/>
    <col min="15650" max="15651" width="11.42578125" style="33"/>
    <col min="15652" max="15652" width="14.85546875" style="33" bestFit="1" customWidth="1"/>
    <col min="15653" max="15871" width="11.42578125" style="33"/>
    <col min="15872" max="15874" width="12.140625" style="33" bestFit="1" customWidth="1"/>
    <col min="15875" max="15875" width="12.7109375" style="33" customWidth="1"/>
    <col min="15876" max="15876" width="12.140625" style="33" customWidth="1"/>
    <col min="15877" max="15877" width="13.28515625" style="33" customWidth="1"/>
    <col min="15878" max="15879" width="12.140625" style="33" customWidth="1"/>
    <col min="15880" max="15880" width="16.5703125" style="33" customWidth="1"/>
    <col min="15881" max="15885" width="11.7109375" style="33" customWidth="1"/>
    <col min="15886" max="15886" width="11.85546875" style="33" customWidth="1"/>
    <col min="15887" max="15887" width="13.7109375" style="33" customWidth="1"/>
    <col min="15888" max="15888" width="11.42578125" style="33"/>
    <col min="15889" max="15889" width="5.28515625" style="33" customWidth="1"/>
    <col min="15890" max="15896" width="13" style="33" customWidth="1"/>
    <col min="15897" max="15897" width="0" style="33" hidden="1" customWidth="1"/>
    <col min="15898" max="15902" width="12" style="33" customWidth="1"/>
    <col min="15903" max="15904" width="11.42578125" style="33"/>
    <col min="15905" max="15905" width="14.140625" style="33" bestFit="1" customWidth="1"/>
    <col min="15906" max="15907" width="11.42578125" style="33"/>
    <col min="15908" max="15908" width="14.85546875" style="33" bestFit="1" customWidth="1"/>
    <col min="15909" max="16127" width="11.42578125" style="33"/>
    <col min="16128" max="16130" width="12.140625" style="33" bestFit="1" customWidth="1"/>
    <col min="16131" max="16131" width="12.7109375" style="33" customWidth="1"/>
    <col min="16132" max="16132" width="12.140625" style="33" customWidth="1"/>
    <col min="16133" max="16133" width="13.28515625" style="33" customWidth="1"/>
    <col min="16134" max="16135" width="12.140625" style="33" customWidth="1"/>
    <col min="16136" max="16136" width="16.5703125" style="33" customWidth="1"/>
    <col min="16137" max="16141" width="11.7109375" style="33" customWidth="1"/>
    <col min="16142" max="16142" width="11.85546875" style="33" customWidth="1"/>
    <col min="16143" max="16143" width="13.7109375" style="33" customWidth="1"/>
    <col min="16144" max="16144" width="11.42578125" style="33"/>
    <col min="16145" max="16145" width="5.28515625" style="33" customWidth="1"/>
    <col min="16146" max="16152" width="13" style="33" customWidth="1"/>
    <col min="16153" max="16153" width="0" style="33" hidden="1" customWidth="1"/>
    <col min="16154" max="16158" width="12" style="33" customWidth="1"/>
    <col min="16159" max="16160" width="11.42578125" style="33"/>
    <col min="16161" max="16161" width="14.140625" style="33" bestFit="1" customWidth="1"/>
    <col min="16162" max="16163" width="11.42578125" style="33"/>
    <col min="16164" max="16164" width="14.85546875" style="33" bestFit="1" customWidth="1"/>
    <col min="16165" max="16384" width="11.42578125" style="33"/>
  </cols>
  <sheetData>
    <row r="2" spans="1:255" ht="12" x14ac:dyDescent="0.2">
      <c r="M2" s="103"/>
      <c r="N2" s="183" t="s">
        <v>306</v>
      </c>
      <c r="O2" s="183"/>
      <c r="P2" s="183"/>
      <c r="Q2" s="183"/>
      <c r="R2" s="183"/>
      <c r="S2" s="183"/>
      <c r="T2" s="183"/>
      <c r="U2" s="183"/>
      <c r="V2" s="183"/>
    </row>
    <row r="3" spans="1:255" ht="12" x14ac:dyDescent="0.2">
      <c r="M3" s="103"/>
      <c r="N3" s="184" t="s">
        <v>307</v>
      </c>
      <c r="O3" s="184"/>
      <c r="P3" s="184"/>
      <c r="Q3" s="184"/>
      <c r="R3" s="184"/>
      <c r="S3" s="184"/>
      <c r="T3" s="184"/>
      <c r="U3" s="184"/>
      <c r="V3" s="184"/>
    </row>
    <row r="4" spans="1:255" ht="12" x14ac:dyDescent="0.2">
      <c r="M4" s="71" t="s">
        <v>308</v>
      </c>
      <c r="N4" s="177"/>
      <c r="O4" s="177"/>
      <c r="P4" s="177"/>
      <c r="Q4" s="177"/>
      <c r="R4" s="177"/>
      <c r="S4" s="177"/>
      <c r="T4" s="177"/>
      <c r="U4" s="177"/>
      <c r="V4" s="177"/>
    </row>
    <row r="5" spans="1:255" ht="12" x14ac:dyDescent="0.2">
      <c r="M5" s="72"/>
      <c r="N5" s="177"/>
      <c r="O5" s="177"/>
      <c r="P5" s="177"/>
      <c r="Q5" s="177"/>
      <c r="R5" s="177"/>
      <c r="S5" s="177"/>
      <c r="T5" s="177"/>
      <c r="U5" s="177"/>
      <c r="V5" s="177"/>
    </row>
    <row r="7" spans="1:255" s="31" customFormat="1" x14ac:dyDescent="0.2">
      <c r="A7" s="185" t="s">
        <v>80</v>
      </c>
      <c r="B7" s="185"/>
      <c r="C7" s="185"/>
      <c r="D7" s="185"/>
      <c r="E7" s="185"/>
      <c r="F7" s="185"/>
      <c r="G7" s="185"/>
      <c r="H7" s="185"/>
      <c r="I7" s="185"/>
      <c r="J7" s="185"/>
      <c r="K7" s="185"/>
      <c r="L7" s="185"/>
      <c r="M7" s="185"/>
      <c r="N7" s="185"/>
      <c r="O7" s="185"/>
      <c r="P7" s="185"/>
      <c r="Q7" s="60"/>
      <c r="R7" s="61" t="s">
        <v>8</v>
      </c>
      <c r="S7" s="61" t="s">
        <v>25</v>
      </c>
      <c r="T7" s="61" t="s">
        <v>26</v>
      </c>
      <c r="U7" s="61" t="s">
        <v>27</v>
      </c>
      <c r="V7" s="61" t="s">
        <v>28</v>
      </c>
      <c r="W7" s="61" t="s">
        <v>29</v>
      </c>
      <c r="X7" s="61" t="s">
        <v>30</v>
      </c>
      <c r="Y7" s="61" t="s">
        <v>31</v>
      </c>
      <c r="Z7" s="61" t="s">
        <v>32</v>
      </c>
      <c r="AA7" s="61" t="s">
        <v>33</v>
      </c>
      <c r="AB7" s="61" t="s">
        <v>83</v>
      </c>
      <c r="AC7" s="61" t="s">
        <v>34</v>
      </c>
      <c r="AD7" s="61" t="s">
        <v>35</v>
      </c>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c r="GT7" s="30"/>
      <c r="GU7" s="30"/>
      <c r="GV7" s="30"/>
      <c r="GW7" s="30"/>
      <c r="GX7" s="30"/>
      <c r="GY7" s="30"/>
      <c r="GZ7" s="30"/>
      <c r="HA7" s="30"/>
      <c r="HB7" s="30"/>
      <c r="HC7" s="30"/>
      <c r="HD7" s="30"/>
      <c r="HE7" s="30"/>
      <c r="HF7" s="30"/>
      <c r="HG7" s="30"/>
      <c r="HH7" s="30"/>
      <c r="HI7" s="30"/>
      <c r="HJ7" s="30"/>
      <c r="HK7" s="30"/>
      <c r="HL7" s="30"/>
      <c r="HM7" s="30"/>
      <c r="HN7" s="30"/>
      <c r="HO7" s="30"/>
      <c r="HP7" s="30"/>
      <c r="HQ7" s="30"/>
      <c r="HR7" s="30"/>
      <c r="HS7" s="30"/>
      <c r="HT7" s="30"/>
      <c r="HU7" s="30"/>
      <c r="HV7" s="30"/>
      <c r="HW7" s="30"/>
      <c r="HX7" s="30"/>
      <c r="HY7" s="30"/>
      <c r="HZ7" s="30"/>
      <c r="IA7" s="30"/>
      <c r="IB7" s="30"/>
      <c r="IC7" s="30"/>
      <c r="ID7" s="30"/>
      <c r="IE7" s="30"/>
      <c r="IF7" s="30"/>
      <c r="IG7" s="30"/>
      <c r="IH7" s="30"/>
      <c r="II7" s="30"/>
      <c r="IJ7" s="30"/>
      <c r="IK7" s="30"/>
      <c r="IL7" s="30"/>
      <c r="IM7" s="30"/>
      <c r="IN7" s="30"/>
      <c r="IO7" s="30"/>
      <c r="IP7" s="30"/>
      <c r="IQ7" s="30"/>
      <c r="IR7" s="30"/>
      <c r="IS7" s="30"/>
      <c r="IT7" s="30"/>
      <c r="IU7" s="30"/>
    </row>
    <row r="8" spans="1:255" s="32" customFormat="1" x14ac:dyDescent="0.2">
      <c r="A8" s="187" t="str">
        <f>GENERADORES!B85</f>
        <v>ZA-1</v>
      </c>
      <c r="B8" s="187"/>
      <c r="C8" s="187"/>
      <c r="D8" s="187"/>
      <c r="E8" s="187"/>
      <c r="F8" s="187"/>
      <c r="G8" s="187"/>
      <c r="H8" s="187"/>
      <c r="I8" s="187"/>
      <c r="J8" s="15"/>
      <c r="K8" s="16"/>
      <c r="L8" s="17"/>
      <c r="M8" s="16"/>
      <c r="N8" s="18"/>
      <c r="O8" s="19"/>
      <c r="P8" s="62"/>
      <c r="Q8" s="62"/>
      <c r="R8" s="20"/>
      <c r="S8" s="19"/>
      <c r="T8" s="19"/>
      <c r="U8" s="19"/>
      <c r="V8" s="19"/>
      <c r="W8" s="19"/>
      <c r="X8" s="19"/>
      <c r="Y8" s="19"/>
      <c r="Z8" s="19"/>
      <c r="AA8" s="21"/>
      <c r="AB8" s="21"/>
      <c r="AC8" s="9"/>
      <c r="AD8" s="9"/>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c r="CB8" s="7"/>
      <c r="CC8" s="7"/>
      <c r="CD8" s="7"/>
      <c r="CE8" s="7"/>
      <c r="CF8" s="7"/>
      <c r="CG8" s="7"/>
      <c r="CH8" s="7"/>
      <c r="CI8" s="7"/>
      <c r="CJ8" s="7"/>
      <c r="CK8" s="7"/>
      <c r="CL8" s="7"/>
      <c r="CM8" s="7"/>
      <c r="CN8" s="7"/>
      <c r="CO8" s="7"/>
      <c r="CP8" s="7"/>
      <c r="CQ8" s="7"/>
      <c r="CR8" s="7"/>
      <c r="CS8" s="7"/>
      <c r="CT8" s="7"/>
      <c r="CU8" s="7"/>
      <c r="CV8" s="7"/>
      <c r="CW8" s="7"/>
      <c r="CX8" s="7"/>
      <c r="CY8" s="7"/>
      <c r="CZ8" s="7"/>
      <c r="DA8" s="7"/>
      <c r="DB8" s="7"/>
      <c r="DC8" s="7"/>
      <c r="DD8" s="7"/>
      <c r="DE8" s="7"/>
      <c r="DF8" s="7"/>
      <c r="DG8" s="7"/>
      <c r="DH8" s="7"/>
      <c r="DI8" s="7"/>
      <c r="DJ8" s="7"/>
      <c r="DK8" s="7"/>
      <c r="DL8" s="7"/>
      <c r="DM8" s="7"/>
      <c r="DN8" s="7"/>
      <c r="DO8" s="7"/>
      <c r="DP8" s="7"/>
      <c r="DQ8" s="7"/>
      <c r="DR8" s="7"/>
      <c r="DS8" s="7"/>
      <c r="DT8" s="7"/>
      <c r="DU8" s="7"/>
      <c r="DV8" s="7"/>
      <c r="DW8" s="7"/>
      <c r="DX8" s="7"/>
      <c r="DY8" s="7"/>
      <c r="DZ8" s="7"/>
      <c r="EA8" s="7"/>
      <c r="EB8" s="7"/>
      <c r="EC8" s="7"/>
      <c r="ED8" s="7"/>
      <c r="EE8" s="7"/>
      <c r="EF8" s="7"/>
      <c r="EG8" s="7"/>
      <c r="EH8" s="7"/>
      <c r="EI8" s="7"/>
      <c r="EJ8" s="7"/>
      <c r="EK8" s="7"/>
      <c r="EL8" s="7"/>
      <c r="EM8" s="7"/>
      <c r="EN8" s="7"/>
      <c r="EO8" s="7"/>
      <c r="EP8" s="7"/>
      <c r="EQ8" s="7"/>
      <c r="ER8" s="7"/>
      <c r="ES8" s="7"/>
      <c r="ET8" s="7"/>
      <c r="EU8" s="7"/>
      <c r="EV8" s="7"/>
      <c r="EW8" s="7"/>
      <c r="EX8" s="7"/>
      <c r="EY8" s="7"/>
      <c r="EZ8" s="7"/>
      <c r="FA8" s="7"/>
      <c r="FB8" s="7"/>
      <c r="FC8" s="7"/>
      <c r="FD8" s="7"/>
      <c r="FE8" s="7"/>
      <c r="FF8" s="7"/>
      <c r="FG8" s="7"/>
      <c r="FH8" s="7"/>
      <c r="FI8" s="7"/>
      <c r="FJ8" s="7"/>
      <c r="FK8" s="7"/>
      <c r="FL8" s="7"/>
      <c r="FM8" s="7"/>
      <c r="FN8" s="7"/>
      <c r="FO8" s="7"/>
      <c r="FP8" s="7"/>
      <c r="FQ8" s="7"/>
      <c r="FR8" s="7"/>
      <c r="FS8" s="7"/>
      <c r="FT8" s="7"/>
      <c r="FU8" s="7"/>
      <c r="FV8" s="7"/>
      <c r="FW8" s="7"/>
      <c r="FX8" s="7"/>
      <c r="FY8" s="7"/>
      <c r="FZ8" s="7"/>
      <c r="GA8" s="7"/>
      <c r="GB8" s="7"/>
      <c r="GC8" s="7"/>
      <c r="GD8" s="7"/>
      <c r="GE8" s="7"/>
      <c r="GF8" s="7"/>
      <c r="GG8" s="7"/>
      <c r="GH8" s="7"/>
      <c r="GI8" s="7"/>
      <c r="GJ8" s="7"/>
      <c r="GK8" s="7"/>
      <c r="GL8" s="7"/>
      <c r="GM8" s="7"/>
      <c r="GN8" s="7"/>
      <c r="GO8" s="7"/>
      <c r="GP8" s="7"/>
      <c r="GQ8" s="7"/>
      <c r="GR8" s="7"/>
      <c r="GS8" s="7"/>
      <c r="GT8" s="7"/>
      <c r="GU8" s="7"/>
      <c r="GV8" s="7"/>
      <c r="GW8" s="7"/>
      <c r="GX8" s="7"/>
      <c r="GY8" s="7"/>
      <c r="GZ8" s="7"/>
      <c r="HA8" s="7"/>
      <c r="HB8" s="7"/>
      <c r="HC8" s="7"/>
      <c r="HD8" s="7"/>
      <c r="HE8" s="7"/>
      <c r="HF8" s="7"/>
      <c r="HG8" s="7"/>
      <c r="HH8" s="7"/>
      <c r="HI8" s="7"/>
      <c r="HJ8" s="7"/>
      <c r="HK8" s="7"/>
      <c r="HL8" s="7"/>
      <c r="HM8" s="7"/>
      <c r="HN8" s="7"/>
      <c r="HO8" s="7"/>
      <c r="HP8" s="7"/>
      <c r="HQ8" s="7"/>
      <c r="HR8" s="7"/>
      <c r="HS8" s="7"/>
      <c r="HT8" s="7"/>
      <c r="HU8" s="7"/>
      <c r="HV8" s="7"/>
      <c r="HW8" s="7"/>
      <c r="HX8" s="7"/>
      <c r="HY8" s="7"/>
      <c r="HZ8" s="7"/>
      <c r="IA8" s="7"/>
      <c r="IB8" s="7"/>
      <c r="IC8" s="7"/>
      <c r="ID8" s="7"/>
      <c r="IE8" s="7"/>
      <c r="IF8" s="7"/>
      <c r="IG8" s="7"/>
      <c r="IH8" s="7"/>
      <c r="II8" s="7"/>
      <c r="IJ8" s="7"/>
      <c r="IK8" s="7"/>
      <c r="IL8" s="7"/>
      <c r="IM8" s="7"/>
      <c r="IN8" s="7"/>
      <c r="IO8" s="7"/>
      <c r="IP8" s="7"/>
      <c r="IQ8" s="7"/>
      <c r="IR8" s="7"/>
      <c r="IS8" s="7"/>
      <c r="IT8" s="7"/>
      <c r="IU8" s="7"/>
    </row>
    <row r="9" spans="1:255" s="32" customFormat="1" x14ac:dyDescent="0.2">
      <c r="A9" s="20" t="s">
        <v>18</v>
      </c>
      <c r="B9" s="20" t="s">
        <v>36</v>
      </c>
      <c r="C9" s="20" t="s">
        <v>37</v>
      </c>
      <c r="D9" s="20" t="s">
        <v>38</v>
      </c>
      <c r="E9" s="20" t="s">
        <v>39</v>
      </c>
      <c r="F9" s="20" t="s">
        <v>40</v>
      </c>
      <c r="G9" s="20" t="s">
        <v>2</v>
      </c>
      <c r="H9" s="20" t="s">
        <v>41</v>
      </c>
      <c r="I9" s="20" t="s">
        <v>7</v>
      </c>
      <c r="J9" s="20"/>
      <c r="K9" s="20"/>
      <c r="L9" s="20"/>
      <c r="M9" s="20"/>
      <c r="N9" s="20"/>
      <c r="O9" s="20"/>
      <c r="P9" s="20"/>
      <c r="Q9" s="20"/>
      <c r="R9" s="20"/>
      <c r="S9" s="19"/>
      <c r="T9" s="19"/>
      <c r="U9" s="19"/>
      <c r="V9" s="19"/>
      <c r="W9" s="19"/>
      <c r="X9" s="19"/>
      <c r="Y9" s="19"/>
      <c r="Z9" s="19"/>
      <c r="AA9" s="21"/>
      <c r="AB9" s="21"/>
      <c r="AC9" s="9"/>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7"/>
      <c r="FL9" s="7"/>
      <c r="FM9" s="7"/>
      <c r="FN9" s="7"/>
      <c r="FO9" s="7"/>
      <c r="FP9" s="7"/>
      <c r="FQ9" s="7"/>
      <c r="FR9" s="7"/>
      <c r="FS9" s="7"/>
      <c r="FT9" s="7"/>
      <c r="FU9" s="7"/>
      <c r="FV9" s="7"/>
      <c r="FW9" s="7"/>
      <c r="FX9" s="7"/>
      <c r="FY9" s="7"/>
      <c r="FZ9" s="7"/>
      <c r="GA9" s="7"/>
      <c r="GB9" s="7"/>
      <c r="GC9" s="7"/>
      <c r="GD9" s="7"/>
      <c r="GE9" s="7"/>
      <c r="GF9" s="7"/>
      <c r="GG9" s="7"/>
      <c r="GH9" s="7"/>
      <c r="GI9" s="7"/>
      <c r="GJ9" s="7"/>
      <c r="GK9" s="7"/>
      <c r="GL9" s="7"/>
      <c r="GM9" s="7"/>
      <c r="GN9" s="7"/>
      <c r="GO9" s="7"/>
      <c r="GP9" s="7"/>
      <c r="GQ9" s="7"/>
      <c r="GR9" s="7"/>
      <c r="GS9" s="7"/>
      <c r="GT9" s="7"/>
      <c r="GU9" s="7"/>
      <c r="GV9" s="7"/>
      <c r="GW9" s="7"/>
      <c r="GX9" s="7"/>
      <c r="GY9" s="7"/>
      <c r="GZ9" s="7"/>
      <c r="HA9" s="7"/>
      <c r="HB9" s="7"/>
      <c r="HC9" s="7"/>
      <c r="HD9" s="7"/>
      <c r="HE9" s="7"/>
      <c r="HF9" s="7"/>
      <c r="HG9" s="7"/>
      <c r="HH9" s="7"/>
      <c r="HI9" s="7"/>
      <c r="HJ9" s="7"/>
      <c r="HK9" s="7"/>
      <c r="HL9" s="7"/>
      <c r="HM9" s="7"/>
      <c r="HN9" s="7"/>
      <c r="HO9" s="7"/>
      <c r="HP9" s="7"/>
      <c r="HQ9" s="7"/>
      <c r="HR9" s="7"/>
      <c r="HS9" s="7"/>
      <c r="HT9" s="7"/>
      <c r="HU9" s="7"/>
      <c r="HV9" s="7"/>
      <c r="HW9" s="7"/>
      <c r="HX9" s="7"/>
      <c r="HY9" s="7"/>
      <c r="HZ9" s="7"/>
      <c r="IA9" s="7"/>
      <c r="IB9" s="7"/>
      <c r="IC9" s="7"/>
      <c r="ID9" s="7"/>
      <c r="IE9" s="7"/>
      <c r="IF9" s="7"/>
      <c r="IG9" s="7"/>
      <c r="IH9" s="7"/>
      <c r="II9" s="7"/>
      <c r="IJ9" s="7"/>
      <c r="IK9" s="7"/>
      <c r="IL9" s="7"/>
      <c r="IM9" s="7"/>
      <c r="IN9" s="7"/>
      <c r="IO9" s="7"/>
      <c r="IP9" s="7"/>
      <c r="IQ9" s="7"/>
      <c r="IR9" s="7"/>
      <c r="IS9" s="7"/>
      <c r="IT9" s="7"/>
      <c r="IU9" s="7"/>
    </row>
    <row r="10" spans="1:255" s="32" customFormat="1" ht="14.25" customHeight="1" x14ac:dyDescent="0.2">
      <c r="A10" s="18" t="str">
        <f>GENERADORES!F86</f>
        <v>.8</v>
      </c>
      <c r="B10" s="18">
        <f>GENERADORES!H86</f>
        <v>0.2</v>
      </c>
      <c r="C10" s="18" t="str">
        <f>GENERADORES!G86</f>
        <v>.8</v>
      </c>
      <c r="D10" s="21">
        <f>A10*(B10)*C10</f>
        <v>0.12800000000000003</v>
      </c>
      <c r="E10" s="16"/>
      <c r="F10" s="17"/>
      <c r="G10" s="18"/>
      <c r="H10" s="19"/>
      <c r="I10" s="62">
        <f>G10*H10</f>
        <v>0</v>
      </c>
      <c r="J10" s="15"/>
      <c r="K10" s="16"/>
      <c r="L10" s="17"/>
      <c r="M10" s="16"/>
      <c r="N10" s="18"/>
      <c r="O10" s="19"/>
      <c r="P10" s="62"/>
      <c r="Q10" s="62"/>
      <c r="R10" s="16">
        <f>GENERADORES!I86</f>
        <v>14</v>
      </c>
      <c r="S10" s="19">
        <f>(IF(E10=2,I10,0)+IF(K10=2,P10,0))*R10</f>
        <v>0</v>
      </c>
      <c r="T10" s="19">
        <f>(IF(E10=3,I10,0)+IF(K10=3,P10,0))*R10</f>
        <v>0</v>
      </c>
      <c r="U10" s="19">
        <f>(IF(E10=4,I10,0)+IF(K10=4,P10,0))*R10</f>
        <v>0</v>
      </c>
      <c r="V10" s="19">
        <f>(IF(E10=5,I10,0)+IF(K10=5,P10,0))*R10</f>
        <v>0</v>
      </c>
      <c r="W10" s="19">
        <f>(IF(E10=6,I10,0)+IF(K10=6,P10,0))*R10</f>
        <v>0</v>
      </c>
      <c r="X10" s="19">
        <f>(IF(E10=8,I10,0)+IF(K10=8,P10,0))*R10</f>
        <v>0</v>
      </c>
      <c r="Y10" s="19">
        <f>(IF(E10=10,I10,0)+IF(K10=10,P10,0))*R10</f>
        <v>0</v>
      </c>
      <c r="Z10" s="19">
        <f>(IF(E10=12,I10,0)+IF(K10=12,P10,0))*R10</f>
        <v>0</v>
      </c>
      <c r="AA10" s="21">
        <f>D10*R10</f>
        <v>1.7920000000000005</v>
      </c>
      <c r="AC10" s="9">
        <f>((A10+C10)*B10*2)*R10</f>
        <v>8.9600000000000009</v>
      </c>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c r="FN10" s="7"/>
      <c r="FO10" s="7"/>
      <c r="FP10" s="7"/>
      <c r="FQ10" s="7"/>
      <c r="FR10" s="7"/>
      <c r="FS10" s="7"/>
      <c r="FT10" s="7"/>
      <c r="FU10" s="7"/>
      <c r="FV10" s="7"/>
      <c r="FW10" s="7"/>
      <c r="FX10" s="7"/>
      <c r="FY10" s="7"/>
      <c r="FZ10" s="7"/>
      <c r="GA10" s="7"/>
      <c r="GB10" s="7"/>
      <c r="GC10" s="7"/>
      <c r="GD10" s="7"/>
      <c r="GE10" s="7"/>
      <c r="GF10" s="7"/>
      <c r="GG10" s="7"/>
      <c r="GH10" s="7"/>
      <c r="GI10" s="7"/>
      <c r="GJ10" s="7"/>
      <c r="GK10" s="7"/>
      <c r="GL10" s="7"/>
      <c r="GM10" s="7"/>
      <c r="GN10" s="7"/>
      <c r="GO10" s="7"/>
      <c r="GP10" s="7"/>
      <c r="GQ10" s="7"/>
      <c r="GR10" s="7"/>
      <c r="GS10" s="7"/>
      <c r="GT10" s="7"/>
      <c r="GU10" s="7"/>
      <c r="GV10" s="7"/>
      <c r="GW10" s="7"/>
      <c r="GX10" s="7"/>
      <c r="GY10" s="7"/>
      <c r="GZ10" s="7"/>
      <c r="HA10" s="7"/>
      <c r="HB10" s="7"/>
      <c r="HC10" s="7"/>
      <c r="HD10" s="7"/>
      <c r="HE10" s="7"/>
      <c r="HF10" s="7"/>
      <c r="HG10" s="7"/>
      <c r="HH10" s="7"/>
      <c r="HI10" s="7"/>
      <c r="HJ10" s="7"/>
      <c r="HK10" s="7"/>
      <c r="HL10" s="7"/>
      <c r="HM10" s="7"/>
      <c r="HN10" s="7"/>
      <c r="HO10" s="7"/>
      <c r="HP10" s="7"/>
      <c r="HQ10" s="7"/>
      <c r="HR10" s="7"/>
      <c r="HS10" s="7"/>
      <c r="HT10" s="7"/>
      <c r="HU10" s="7"/>
      <c r="HV10" s="7"/>
      <c r="HW10" s="7"/>
      <c r="HX10" s="7"/>
      <c r="HY10" s="7"/>
      <c r="HZ10" s="7"/>
      <c r="IA10" s="7"/>
      <c r="IB10" s="7"/>
      <c r="IC10" s="7"/>
      <c r="ID10" s="7"/>
      <c r="IE10" s="7"/>
      <c r="IF10" s="7"/>
      <c r="IG10" s="7"/>
      <c r="IH10" s="7"/>
      <c r="II10" s="7"/>
      <c r="IJ10" s="7"/>
      <c r="IK10" s="7"/>
      <c r="IL10" s="7"/>
      <c r="IM10" s="7"/>
      <c r="IN10" s="7"/>
      <c r="IO10" s="7"/>
      <c r="IP10" s="7"/>
      <c r="IQ10" s="7"/>
      <c r="IR10" s="7"/>
      <c r="IS10" s="7"/>
      <c r="IT10" s="7"/>
      <c r="IU10" s="7"/>
    </row>
    <row r="11" spans="1:255" s="32" customFormat="1" x14ac:dyDescent="0.2">
      <c r="A11" s="18" t="str">
        <f>A10</f>
        <v>.8</v>
      </c>
      <c r="B11" s="18">
        <f>+B10</f>
        <v>0.2</v>
      </c>
      <c r="C11" s="18" t="str">
        <f>+C10</f>
        <v>.8</v>
      </c>
      <c r="D11" s="21"/>
      <c r="E11" s="16">
        <v>3</v>
      </c>
      <c r="F11" s="22">
        <f>ROUND(C11/0.18,0)+1</f>
        <v>5</v>
      </c>
      <c r="G11" s="18">
        <f>(C11)*F11</f>
        <v>4</v>
      </c>
      <c r="H11" s="19">
        <f>IF(E11=12,8.938,IF(E11=10,6.225,IF(E11=8,3.975,IF(E11=6,2.25,IF(E11=5,1.58,IF(E11=4,0.996,IF(E11=3,0.557,IF(E11=2,0.251))))))))</f>
        <v>0.55700000000000005</v>
      </c>
      <c r="I11" s="62">
        <f>G11*H11</f>
        <v>2.2280000000000002</v>
      </c>
      <c r="J11" s="15"/>
      <c r="K11" s="16"/>
      <c r="L11" s="17"/>
      <c r="M11" s="16"/>
      <c r="N11" s="18"/>
      <c r="O11" s="19"/>
      <c r="P11" s="62"/>
      <c r="Q11" s="62"/>
      <c r="R11" s="16">
        <f>R10</f>
        <v>14</v>
      </c>
      <c r="S11" s="19">
        <f>(IF(E11=2,I11,0)+IF(K11=2,P11,0))*R11</f>
        <v>0</v>
      </c>
      <c r="T11" s="19">
        <f>(IF(E11=3,I11,0)+IF(K11=3,P11,0))*R11</f>
        <v>31.192000000000004</v>
      </c>
      <c r="U11" s="19">
        <f>(IF(E11=4,I11,0)+IF(K11=4,P11,0))*R11</f>
        <v>0</v>
      </c>
      <c r="V11" s="19">
        <f>(IF(E11=5,I11,0)+IF(K11=5,P11,0))*R11</f>
        <v>0</v>
      </c>
      <c r="W11" s="19">
        <f>(IF(E11=6,I11,0)+IF(K11=6,P11,0))*R11</f>
        <v>0</v>
      </c>
      <c r="X11" s="19">
        <f>(IF(E11=8,I11,0)+IF(K11=8,P11,0))*R11</f>
        <v>0</v>
      </c>
      <c r="Y11" s="19">
        <f>(IF(E11=10,I11,0)+IF(K11=10,P11,0))*R11</f>
        <v>0</v>
      </c>
      <c r="Z11" s="19">
        <f>(IF(E11=12,I11,0)+IF(K11=12,P11,0))*R11</f>
        <v>0</v>
      </c>
      <c r="AA11" s="21"/>
      <c r="AC11" s="9"/>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c r="FN11" s="7"/>
      <c r="FO11" s="7"/>
      <c r="FP11" s="7"/>
      <c r="FQ11" s="7"/>
      <c r="FR11" s="7"/>
      <c r="FS11" s="7"/>
      <c r="FT11" s="7"/>
      <c r="FU11" s="7"/>
      <c r="FV11" s="7"/>
      <c r="FW11" s="7"/>
      <c r="FX11" s="7"/>
      <c r="FY11" s="7"/>
      <c r="FZ11" s="7"/>
      <c r="GA11" s="7"/>
      <c r="GB11" s="7"/>
      <c r="GC11" s="7"/>
      <c r="GD11" s="7"/>
      <c r="GE11" s="7"/>
      <c r="GF11" s="7"/>
      <c r="GG11" s="7"/>
      <c r="GH11" s="7"/>
      <c r="GI11" s="7"/>
      <c r="GJ11" s="7"/>
      <c r="GK11" s="7"/>
      <c r="GL11" s="7"/>
      <c r="GM11" s="7"/>
      <c r="GN11" s="7"/>
      <c r="GO11" s="7"/>
      <c r="GP11" s="7"/>
      <c r="GQ11" s="7"/>
      <c r="GR11" s="7"/>
      <c r="GS11" s="7"/>
      <c r="GT11" s="7"/>
      <c r="GU11" s="7"/>
      <c r="GV11" s="7"/>
      <c r="GW11" s="7"/>
      <c r="GX11" s="7"/>
      <c r="GY11" s="7"/>
      <c r="GZ11" s="7"/>
      <c r="HA11" s="7"/>
      <c r="HB11" s="7"/>
      <c r="HC11" s="7"/>
      <c r="HD11" s="7"/>
      <c r="HE11" s="7"/>
      <c r="HF11" s="7"/>
      <c r="HG11" s="7"/>
      <c r="HH11" s="7"/>
      <c r="HI11" s="7"/>
      <c r="HJ11" s="7"/>
      <c r="HK11" s="7"/>
      <c r="HL11" s="7"/>
      <c r="HM11" s="7"/>
      <c r="HN11" s="7"/>
      <c r="HO11" s="7"/>
      <c r="HP11" s="7"/>
      <c r="HQ11" s="7"/>
      <c r="HR11" s="7"/>
      <c r="HS11" s="7"/>
      <c r="HT11" s="7"/>
      <c r="HU11" s="7"/>
      <c r="HV11" s="7"/>
      <c r="HW11" s="7"/>
      <c r="HX11" s="7"/>
      <c r="HY11" s="7"/>
      <c r="HZ11" s="7"/>
      <c r="IA11" s="7"/>
      <c r="IB11" s="7"/>
      <c r="IC11" s="7"/>
      <c r="ID11" s="7"/>
      <c r="IE11" s="7"/>
      <c r="IF11" s="7"/>
      <c r="IG11" s="7"/>
      <c r="IH11" s="7"/>
      <c r="II11" s="7"/>
      <c r="IJ11" s="7"/>
      <c r="IK11" s="7"/>
      <c r="IL11" s="7"/>
      <c r="IM11" s="7"/>
      <c r="IN11" s="7"/>
      <c r="IO11" s="7"/>
      <c r="IP11" s="7"/>
      <c r="IQ11" s="7"/>
      <c r="IR11" s="7"/>
      <c r="IS11" s="7"/>
      <c r="IT11" s="7"/>
      <c r="IU11" s="7"/>
    </row>
    <row r="12" spans="1:255" s="32" customFormat="1" x14ac:dyDescent="0.2">
      <c r="A12" s="18" t="str">
        <f>A11</f>
        <v>.8</v>
      </c>
      <c r="B12" s="18">
        <f>+B11</f>
        <v>0.2</v>
      </c>
      <c r="C12" s="18" t="str">
        <f>+C11</f>
        <v>.8</v>
      </c>
      <c r="D12" s="21"/>
      <c r="E12" s="16">
        <v>3</v>
      </c>
      <c r="F12" s="22">
        <f>ROUND(A12/0.18,0)+1</f>
        <v>5</v>
      </c>
      <c r="G12" s="18">
        <f>(C12)*F12</f>
        <v>4</v>
      </c>
      <c r="H12" s="19">
        <f>IF(E12=12,8.938,IF(E12=10,6.225,IF(E12=8,3.975,IF(E12=6,2.25,IF(E12=5,1.58,IF(E12=4,0.996,IF(E12=3,0.557,IF(E12=2,0.251))))))))</f>
        <v>0.55700000000000005</v>
      </c>
      <c r="I12" s="62">
        <f>G12*H12</f>
        <v>2.2280000000000002</v>
      </c>
      <c r="J12" s="15"/>
      <c r="K12" s="16"/>
      <c r="L12" s="17"/>
      <c r="M12" s="16"/>
      <c r="N12" s="18"/>
      <c r="O12" s="19"/>
      <c r="P12" s="62"/>
      <c r="Q12" s="62"/>
      <c r="R12" s="16">
        <f>R11</f>
        <v>14</v>
      </c>
      <c r="S12" s="19">
        <f>(IF(E12=2,I12,0)+IF(K12=2,P12,0))*R12</f>
        <v>0</v>
      </c>
      <c r="T12" s="19">
        <f>(IF(E12=3,I12,0)+IF(K12=3,P12,0))*R12</f>
        <v>31.192000000000004</v>
      </c>
      <c r="U12" s="19">
        <f>(IF(E12=4,I12,0)+IF(K12=4,P12,0))*R12</f>
        <v>0</v>
      </c>
      <c r="V12" s="19">
        <f>(IF(E12=5,I12,0)+IF(K12=5,P12,0))*R12</f>
        <v>0</v>
      </c>
      <c r="W12" s="19">
        <f>(IF(E12=6,I12,0)+IF(K12=6,P12,0))*R12</f>
        <v>0</v>
      </c>
      <c r="X12" s="19">
        <f>(IF(E12=8,I12,0)+IF(K12=8,P12,0))*R12</f>
        <v>0</v>
      </c>
      <c r="Y12" s="19">
        <f>(IF(E12=10,I12,0)+IF(K12=10,P12,0))*R12</f>
        <v>0</v>
      </c>
      <c r="Z12" s="19">
        <f>(IF(E12=12,I12,0)+IF(K12=12,P12,0))*R12</f>
        <v>0</v>
      </c>
      <c r="AA12" s="21"/>
      <c r="AC12" s="9"/>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c r="FN12" s="7"/>
      <c r="FO12" s="7"/>
      <c r="FP12" s="7"/>
      <c r="FQ12" s="7"/>
      <c r="FR12" s="7"/>
      <c r="FS12" s="7"/>
      <c r="FT12" s="7"/>
      <c r="FU12" s="7"/>
      <c r="FV12" s="7"/>
      <c r="FW12" s="7"/>
      <c r="FX12" s="7"/>
      <c r="FY12" s="7"/>
      <c r="FZ12" s="7"/>
      <c r="GA12" s="7"/>
      <c r="GB12" s="7"/>
      <c r="GC12" s="7"/>
      <c r="GD12" s="7"/>
      <c r="GE12" s="7"/>
      <c r="GF12" s="7"/>
      <c r="GG12" s="7"/>
      <c r="GH12" s="7"/>
      <c r="GI12" s="7"/>
      <c r="GJ12" s="7"/>
      <c r="GK12" s="7"/>
      <c r="GL12" s="7"/>
      <c r="GM12" s="7"/>
      <c r="GN12" s="7"/>
      <c r="GO12" s="7"/>
      <c r="GP12" s="7"/>
      <c r="GQ12" s="7"/>
      <c r="GR12" s="7"/>
      <c r="GS12" s="7"/>
      <c r="GT12" s="7"/>
      <c r="GU12" s="7"/>
      <c r="GV12" s="7"/>
      <c r="GW12" s="7"/>
      <c r="GX12" s="7"/>
      <c r="GY12" s="7"/>
      <c r="GZ12" s="7"/>
      <c r="HA12" s="7"/>
      <c r="HB12" s="7"/>
      <c r="HC12" s="7"/>
      <c r="HD12" s="7"/>
      <c r="HE12" s="7"/>
      <c r="HF12" s="7"/>
      <c r="HG12" s="7"/>
      <c r="HH12" s="7"/>
      <c r="HI12" s="7"/>
      <c r="HJ12" s="7"/>
      <c r="HK12" s="7"/>
      <c r="HL12" s="7"/>
      <c r="HM12" s="7"/>
      <c r="HN12" s="7"/>
      <c r="HO12" s="7"/>
      <c r="HP12" s="7"/>
      <c r="HQ12" s="7"/>
      <c r="HR12" s="7"/>
      <c r="HS12" s="7"/>
      <c r="HT12" s="7"/>
      <c r="HU12" s="7"/>
      <c r="HV12" s="7"/>
      <c r="HW12" s="7"/>
      <c r="HX12" s="7"/>
      <c r="HY12" s="7"/>
      <c r="HZ12" s="7"/>
      <c r="IA12" s="7"/>
      <c r="IB12" s="7"/>
      <c r="IC12" s="7"/>
      <c r="ID12" s="7"/>
      <c r="IE12" s="7"/>
      <c r="IF12" s="7"/>
      <c r="IG12" s="7"/>
      <c r="IH12" s="7"/>
      <c r="II12" s="7"/>
      <c r="IJ12" s="7"/>
      <c r="IK12" s="7"/>
      <c r="IL12" s="7"/>
      <c r="IM12" s="7"/>
      <c r="IN12" s="7"/>
      <c r="IO12" s="7"/>
      <c r="IP12" s="7"/>
      <c r="IQ12" s="7"/>
      <c r="IR12" s="7"/>
      <c r="IS12" s="7"/>
      <c r="IT12" s="7"/>
      <c r="IU12" s="7"/>
    </row>
    <row r="13" spans="1:255" s="32" customFormat="1" x14ac:dyDescent="0.2">
      <c r="A13" s="187" t="str">
        <f>GENERADORES!B89</f>
        <v>D-1</v>
      </c>
      <c r="B13" s="187"/>
      <c r="C13" s="187"/>
      <c r="D13" s="187"/>
      <c r="E13" s="187"/>
      <c r="F13" s="187"/>
      <c r="G13" s="187"/>
      <c r="H13" s="187"/>
      <c r="I13" s="187"/>
      <c r="J13" s="15"/>
      <c r="K13" s="16"/>
      <c r="L13" s="17"/>
      <c r="M13" s="16"/>
      <c r="N13" s="18"/>
      <c r="O13" s="19"/>
      <c r="P13" s="62"/>
      <c r="Q13" s="62"/>
      <c r="R13" s="20"/>
      <c r="S13" s="19"/>
      <c r="T13" s="19"/>
      <c r="U13" s="19"/>
      <c r="V13" s="19"/>
      <c r="W13" s="19"/>
      <c r="X13" s="19"/>
      <c r="Y13" s="19"/>
      <c r="Z13" s="19"/>
      <c r="AA13" s="21"/>
      <c r="AC13" s="9"/>
      <c r="AD13" s="9"/>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c r="FN13" s="7"/>
      <c r="FO13" s="7"/>
      <c r="FP13" s="7"/>
      <c r="FQ13" s="7"/>
      <c r="FR13" s="7"/>
      <c r="FS13" s="7"/>
      <c r="FT13" s="7"/>
      <c r="FU13" s="7"/>
      <c r="FV13" s="7"/>
      <c r="FW13" s="7"/>
      <c r="FX13" s="7"/>
      <c r="FY13" s="7"/>
      <c r="FZ13" s="7"/>
      <c r="GA13" s="7"/>
      <c r="GB13" s="7"/>
      <c r="GC13" s="7"/>
      <c r="GD13" s="7"/>
      <c r="GE13" s="7"/>
      <c r="GF13" s="7"/>
      <c r="GG13" s="7"/>
      <c r="GH13" s="7"/>
      <c r="GI13" s="7"/>
      <c r="GJ13" s="7"/>
      <c r="GK13" s="7"/>
      <c r="GL13" s="7"/>
      <c r="GM13" s="7"/>
      <c r="GN13" s="7"/>
      <c r="GO13" s="7"/>
      <c r="GP13" s="7"/>
      <c r="GQ13" s="7"/>
      <c r="GR13" s="7"/>
      <c r="GS13" s="7"/>
      <c r="GT13" s="7"/>
      <c r="GU13" s="7"/>
      <c r="GV13" s="7"/>
      <c r="GW13" s="7"/>
      <c r="GX13" s="7"/>
      <c r="GY13" s="7"/>
      <c r="GZ13" s="7"/>
      <c r="HA13" s="7"/>
      <c r="HB13" s="7"/>
      <c r="HC13" s="7"/>
      <c r="HD13" s="7"/>
      <c r="HE13" s="7"/>
      <c r="HF13" s="7"/>
      <c r="HG13" s="7"/>
      <c r="HH13" s="7"/>
      <c r="HI13" s="7"/>
      <c r="HJ13" s="7"/>
      <c r="HK13" s="7"/>
      <c r="HL13" s="7"/>
      <c r="HM13" s="7"/>
      <c r="HN13" s="7"/>
      <c r="HO13" s="7"/>
      <c r="HP13" s="7"/>
      <c r="HQ13" s="7"/>
      <c r="HR13" s="7"/>
      <c r="HS13" s="7"/>
      <c r="HT13" s="7"/>
      <c r="HU13" s="7"/>
      <c r="HV13" s="7"/>
      <c r="HW13" s="7"/>
      <c r="HX13" s="7"/>
      <c r="HY13" s="7"/>
      <c r="HZ13" s="7"/>
      <c r="IA13" s="7"/>
      <c r="IB13" s="7"/>
      <c r="IC13" s="7"/>
      <c r="ID13" s="7"/>
      <c r="IE13" s="7"/>
      <c r="IF13" s="7"/>
      <c r="IG13" s="7"/>
      <c r="IH13" s="7"/>
      <c r="II13" s="7"/>
      <c r="IJ13" s="7"/>
      <c r="IK13" s="7"/>
      <c r="IL13" s="7"/>
      <c r="IM13" s="7"/>
      <c r="IN13" s="7"/>
      <c r="IO13" s="7"/>
      <c r="IP13" s="7"/>
      <c r="IQ13" s="7"/>
      <c r="IR13" s="7"/>
      <c r="IS13" s="7"/>
      <c r="IT13" s="7"/>
      <c r="IU13" s="7"/>
    </row>
    <row r="14" spans="1:255" s="32" customFormat="1" x14ac:dyDescent="0.2">
      <c r="A14" s="20" t="s">
        <v>18</v>
      </c>
      <c r="B14" s="20" t="s">
        <v>36</v>
      </c>
      <c r="C14" s="20" t="s">
        <v>37</v>
      </c>
      <c r="D14" s="20" t="s">
        <v>38</v>
      </c>
      <c r="E14" s="20" t="s">
        <v>39</v>
      </c>
      <c r="F14" s="20" t="s">
        <v>40</v>
      </c>
      <c r="G14" s="20" t="s">
        <v>2</v>
      </c>
      <c r="H14" s="20" t="s">
        <v>41</v>
      </c>
      <c r="I14" s="20" t="s">
        <v>7</v>
      </c>
      <c r="J14" s="20" t="s">
        <v>42</v>
      </c>
      <c r="K14" s="20" t="s">
        <v>39</v>
      </c>
      <c r="L14" s="20" t="s">
        <v>43</v>
      </c>
      <c r="M14" s="20" t="s">
        <v>44</v>
      </c>
      <c r="N14" s="20" t="s">
        <v>2</v>
      </c>
      <c r="O14" s="20" t="s">
        <v>41</v>
      </c>
      <c r="P14" s="20" t="s">
        <v>7</v>
      </c>
      <c r="Q14" s="20"/>
      <c r="R14" s="20"/>
      <c r="S14" s="19"/>
      <c r="T14" s="19"/>
      <c r="U14" s="19"/>
      <c r="V14" s="19"/>
      <c r="W14" s="19"/>
      <c r="X14" s="19"/>
      <c r="Y14" s="19"/>
      <c r="Z14" s="19"/>
      <c r="AA14" s="21"/>
      <c r="AC14" s="9"/>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c r="FN14" s="7"/>
      <c r="FO14" s="7"/>
      <c r="FP14" s="7"/>
      <c r="FQ14" s="7"/>
      <c r="FR14" s="7"/>
      <c r="FS14" s="7"/>
      <c r="FT14" s="7"/>
      <c r="FU14" s="7"/>
      <c r="FV14" s="7"/>
      <c r="FW14" s="7"/>
      <c r="FX14" s="7"/>
      <c r="FY14" s="7"/>
      <c r="FZ14" s="7"/>
      <c r="GA14" s="7"/>
      <c r="GB14" s="7"/>
      <c r="GC14" s="7"/>
      <c r="GD14" s="7"/>
      <c r="GE14" s="7"/>
      <c r="GF14" s="7"/>
      <c r="GG14" s="7"/>
      <c r="GH14" s="7"/>
      <c r="GI14" s="7"/>
      <c r="GJ14" s="7"/>
      <c r="GK14" s="7"/>
      <c r="GL14" s="7"/>
      <c r="GM14" s="7"/>
      <c r="GN14" s="7"/>
      <c r="GO14" s="7"/>
      <c r="GP14" s="7"/>
      <c r="GQ14" s="7"/>
      <c r="GR14" s="7"/>
      <c r="GS14" s="7"/>
      <c r="GT14" s="7"/>
      <c r="GU14" s="7"/>
      <c r="GV14" s="7"/>
      <c r="GW14" s="7"/>
      <c r="GX14" s="7"/>
      <c r="GY14" s="7"/>
      <c r="GZ14" s="7"/>
      <c r="HA14" s="7"/>
      <c r="HB14" s="7"/>
      <c r="HC14" s="7"/>
      <c r="HD14" s="7"/>
      <c r="HE14" s="7"/>
      <c r="HF14" s="7"/>
      <c r="HG14" s="7"/>
      <c r="HH14" s="7"/>
      <c r="HI14" s="7"/>
      <c r="HJ14" s="7"/>
      <c r="HK14" s="7"/>
      <c r="HL14" s="7"/>
      <c r="HM14" s="7"/>
      <c r="HN14" s="7"/>
      <c r="HO14" s="7"/>
      <c r="HP14" s="7"/>
      <c r="HQ14" s="7"/>
      <c r="HR14" s="7"/>
      <c r="HS14" s="7"/>
      <c r="HT14" s="7"/>
      <c r="HU14" s="7"/>
      <c r="HV14" s="7"/>
      <c r="HW14" s="7"/>
      <c r="HX14" s="7"/>
      <c r="HY14" s="7"/>
      <c r="HZ14" s="7"/>
      <c r="IA14" s="7"/>
      <c r="IB14" s="7"/>
      <c r="IC14" s="7"/>
      <c r="ID14" s="7"/>
      <c r="IE14" s="7"/>
      <c r="IF14" s="7"/>
      <c r="IG14" s="7"/>
      <c r="IH14" s="7"/>
      <c r="II14" s="7"/>
      <c r="IJ14" s="7"/>
      <c r="IK14" s="7"/>
      <c r="IL14" s="7"/>
      <c r="IM14" s="7"/>
      <c r="IN14" s="7"/>
      <c r="IO14" s="7"/>
      <c r="IP14" s="7"/>
      <c r="IQ14" s="7"/>
      <c r="IR14" s="7"/>
      <c r="IS14" s="7"/>
      <c r="IT14" s="7"/>
      <c r="IU14" s="7"/>
    </row>
    <row r="15" spans="1:255" s="32" customFormat="1" ht="14.25" customHeight="1" x14ac:dyDescent="0.2">
      <c r="A15" s="18">
        <f>GENERADORES!F90</f>
        <v>0.35</v>
      </c>
      <c r="B15" s="18">
        <f>GENERADORES!G90</f>
        <v>0.35</v>
      </c>
      <c r="C15" s="18">
        <f>GENERADORES!H90</f>
        <v>0.9</v>
      </c>
      <c r="D15" s="21">
        <f>A15*(B15)*C15</f>
        <v>0.11024999999999999</v>
      </c>
      <c r="E15" s="16"/>
      <c r="F15" s="17"/>
      <c r="G15" s="18"/>
      <c r="H15" s="19"/>
      <c r="I15" s="62">
        <f>G15*H15</f>
        <v>0</v>
      </c>
      <c r="J15" s="15"/>
      <c r="K15" s="16"/>
      <c r="L15" s="17"/>
      <c r="M15" s="16"/>
      <c r="N15" s="18"/>
      <c r="O15" s="19"/>
      <c r="P15" s="62"/>
      <c r="Q15" s="62"/>
      <c r="R15" s="23">
        <f>GENERADORES!J91</f>
        <v>9</v>
      </c>
      <c r="S15" s="19">
        <f>(IF(E15=2,I15,0)+IF(K15=2,P15,0))*R15</f>
        <v>0</v>
      </c>
      <c r="T15" s="19">
        <f>(IF(E15=3,I15,0)+IF(K15=3,P15,0))*R15</f>
        <v>0</v>
      </c>
      <c r="U15" s="19">
        <f>(IF(E15=4,I15,0)+IF(K15=4,P15,0))*R15</f>
        <v>0</v>
      </c>
      <c r="V15" s="19">
        <f>(IF(E15=5,I15,0)+IF(K15=5,P15,0))*R15</f>
        <v>0</v>
      </c>
      <c r="W15" s="19">
        <f>(IF(E15=6,I15,0)+IF(K15=6,P15,0))*R15</f>
        <v>0</v>
      </c>
      <c r="X15" s="19">
        <f>(IF(E15=8,I15,0)+IF(K15=8,P15,0))*R15</f>
        <v>0</v>
      </c>
      <c r="Y15" s="19">
        <f>(IF(E15=10,I15,0)+IF(K15=10,P15,0))*R15</f>
        <v>0</v>
      </c>
      <c r="Z15" s="19">
        <f>(IF(E15=12,I15,0)+IF(K15=12,P15,0))*R15</f>
        <v>0</v>
      </c>
      <c r="AA15" s="21">
        <f>D15*R15</f>
        <v>0.99224999999999985</v>
      </c>
      <c r="AC15" s="9">
        <f>((A15+B15)*2*C15)*R15</f>
        <v>11.34</v>
      </c>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c r="FN15" s="7"/>
      <c r="FO15" s="7"/>
      <c r="FP15" s="7"/>
      <c r="FQ15" s="7"/>
      <c r="FR15" s="7"/>
      <c r="FS15" s="7"/>
      <c r="FT15" s="7"/>
      <c r="FU15" s="7"/>
      <c r="FV15" s="7"/>
      <c r="FW15" s="7"/>
      <c r="FX15" s="7"/>
      <c r="FY15" s="7"/>
      <c r="FZ15" s="7"/>
      <c r="GA15" s="7"/>
      <c r="GB15" s="7"/>
      <c r="GC15" s="7"/>
      <c r="GD15" s="7"/>
      <c r="GE15" s="7"/>
      <c r="GF15" s="7"/>
      <c r="GG15" s="7"/>
      <c r="GH15" s="7"/>
      <c r="GI15" s="7"/>
      <c r="GJ15" s="7"/>
      <c r="GK15" s="7"/>
      <c r="GL15" s="7"/>
      <c r="GM15" s="7"/>
      <c r="GN15" s="7"/>
      <c r="GO15" s="7"/>
      <c r="GP15" s="7"/>
      <c r="GQ15" s="7"/>
      <c r="GR15" s="7"/>
      <c r="GS15" s="7"/>
      <c r="GT15" s="7"/>
      <c r="GU15" s="7"/>
      <c r="GV15" s="7"/>
      <c r="GW15" s="7"/>
      <c r="GX15" s="7"/>
      <c r="GY15" s="7"/>
      <c r="GZ15" s="7"/>
      <c r="HA15" s="7"/>
      <c r="HB15" s="7"/>
      <c r="HC15" s="7"/>
      <c r="HD15" s="7"/>
      <c r="HE15" s="7"/>
      <c r="HF15" s="7"/>
      <c r="HG15" s="7"/>
      <c r="HH15" s="7"/>
      <c r="HI15" s="7"/>
      <c r="HJ15" s="7"/>
      <c r="HK15" s="7"/>
      <c r="HL15" s="7"/>
      <c r="HM15" s="7"/>
      <c r="HN15" s="7"/>
      <c r="HO15" s="7"/>
      <c r="HP15" s="7"/>
      <c r="HQ15" s="7"/>
      <c r="HR15" s="7"/>
      <c r="HS15" s="7"/>
      <c r="HT15" s="7"/>
      <c r="HU15" s="7"/>
      <c r="HV15" s="7"/>
      <c r="HW15" s="7"/>
      <c r="HX15" s="7"/>
      <c r="HY15" s="7"/>
      <c r="HZ15" s="7"/>
      <c r="IA15" s="7"/>
      <c r="IB15" s="7"/>
      <c r="IC15" s="7"/>
      <c r="ID15" s="7"/>
      <c r="IE15" s="7"/>
      <c r="IF15" s="7"/>
      <c r="IG15" s="7"/>
      <c r="IH15" s="7"/>
      <c r="II15" s="7"/>
      <c r="IJ15" s="7"/>
      <c r="IK15" s="7"/>
      <c r="IL15" s="7"/>
      <c r="IM15" s="7"/>
      <c r="IN15" s="7"/>
      <c r="IO15" s="7"/>
      <c r="IP15" s="7"/>
      <c r="IQ15" s="7"/>
      <c r="IR15" s="7"/>
      <c r="IS15" s="7"/>
      <c r="IT15" s="7"/>
      <c r="IU15" s="7"/>
    </row>
    <row r="16" spans="1:255" s="32" customFormat="1" x14ac:dyDescent="0.2">
      <c r="A16" s="18">
        <f>A15</f>
        <v>0.35</v>
      </c>
      <c r="B16" s="18">
        <f>+B15</f>
        <v>0.35</v>
      </c>
      <c r="C16" s="18">
        <f>+C15</f>
        <v>0.9</v>
      </c>
      <c r="D16" s="21"/>
      <c r="E16" s="16">
        <v>5</v>
      </c>
      <c r="F16" s="17">
        <v>4</v>
      </c>
      <c r="G16" s="18">
        <f>(C16)*F16</f>
        <v>3.6</v>
      </c>
      <c r="H16" s="19">
        <f>IF(E16=12,8.938,IF(E16=10,6.225,IF(E16=8,3.975,IF(E16=6,2.25,IF(E16=5,1.58,IF(E16=4,0.996,IF(E16=3,0.557,IF(E16=2,0.251))))))))</f>
        <v>1.58</v>
      </c>
      <c r="I16" s="62">
        <f>G16*H16</f>
        <v>5.6880000000000006</v>
      </c>
      <c r="J16" s="15">
        <v>0.04</v>
      </c>
      <c r="K16" s="16">
        <v>3</v>
      </c>
      <c r="L16" s="17">
        <v>0.25</v>
      </c>
      <c r="M16" s="16">
        <f>ROUND(C16/L16,0)</f>
        <v>4</v>
      </c>
      <c r="N16" s="18">
        <f>((2*((A16-(2*J16))+(B16-(2*J16))))+(2*12*(K16/8)*0.0254))*M16</f>
        <v>5.2343999999999991</v>
      </c>
      <c r="O16" s="19">
        <f>IF(K16=8,3.975,IF(K16=6,2.25,IF(K16=5,1.58,IF(K16=4,0.996,IF(K16=3,0.557,IF(K16=2,0.251))))))</f>
        <v>0.55700000000000005</v>
      </c>
      <c r="P16" s="62">
        <f>N16*O16</f>
        <v>2.9155607999999997</v>
      </c>
      <c r="Q16" s="62"/>
      <c r="R16" s="23">
        <f>R15</f>
        <v>9</v>
      </c>
      <c r="S16" s="19">
        <f>(IF(E16=2,I16,0)+IF(K16=2,P16,0))*R16</f>
        <v>0</v>
      </c>
      <c r="T16" s="19">
        <f>(IF(E16=3,I16,0)+IF(K16=3,P16,0))*R16</f>
        <v>26.240047199999999</v>
      </c>
      <c r="U16" s="19">
        <f>(IF(E16=4,I16,0)+IF(K16=4,P16,0))*R16</f>
        <v>0</v>
      </c>
      <c r="V16" s="19">
        <f>(IF(E16=5,I16,0)+IF(K16=5,P16,0))*R16</f>
        <v>51.192000000000007</v>
      </c>
      <c r="W16" s="19">
        <f>(IF(E16=6,I16,0)+IF(K16=6,P16,0))*R16</f>
        <v>0</v>
      </c>
      <c r="X16" s="19">
        <f>(IF(E16=8,I16,0)+IF(K16=8,P16,0))*R16</f>
        <v>0</v>
      </c>
      <c r="Y16" s="19">
        <f>(IF(E16=10,I16,0)+IF(K16=10,P16,0))*R16</f>
        <v>0</v>
      </c>
      <c r="Z16" s="19">
        <f>(IF(E16=12,I16,0)+IF(K16=12,P16,0))*R16</f>
        <v>0</v>
      </c>
      <c r="AA16" s="21"/>
      <c r="AC16" s="9"/>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c r="FN16" s="7"/>
      <c r="FO16" s="7"/>
      <c r="FP16" s="7"/>
      <c r="FQ16" s="7"/>
      <c r="FR16" s="7"/>
      <c r="FS16" s="7"/>
      <c r="FT16" s="7"/>
      <c r="FU16" s="7"/>
      <c r="FV16" s="7"/>
      <c r="FW16" s="7"/>
      <c r="FX16" s="7"/>
      <c r="FY16" s="7"/>
      <c r="FZ16" s="7"/>
      <c r="GA16" s="7"/>
      <c r="GB16" s="7"/>
      <c r="GC16" s="7"/>
      <c r="GD16" s="7"/>
      <c r="GE16" s="7"/>
      <c r="GF16" s="7"/>
      <c r="GG16" s="7"/>
      <c r="GH16" s="7"/>
      <c r="GI16" s="7"/>
      <c r="GJ16" s="7"/>
      <c r="GK16" s="7"/>
      <c r="GL16" s="7"/>
      <c r="GM16" s="7"/>
      <c r="GN16" s="7"/>
      <c r="GO16" s="7"/>
      <c r="GP16" s="7"/>
      <c r="GQ16" s="7"/>
      <c r="GR16" s="7"/>
      <c r="GS16" s="7"/>
      <c r="GT16" s="7"/>
      <c r="GU16" s="7"/>
      <c r="GV16" s="7"/>
      <c r="GW16" s="7"/>
      <c r="GX16" s="7"/>
      <c r="GY16" s="7"/>
      <c r="GZ16" s="7"/>
      <c r="HA16" s="7"/>
      <c r="HB16" s="7"/>
      <c r="HC16" s="7"/>
      <c r="HD16" s="7"/>
      <c r="HE16" s="7"/>
      <c r="HF16" s="7"/>
      <c r="HG16" s="7"/>
      <c r="HH16" s="7"/>
      <c r="HI16" s="7"/>
      <c r="HJ16" s="7"/>
      <c r="HK16" s="7"/>
      <c r="HL16" s="7"/>
      <c r="HM16" s="7"/>
      <c r="HN16" s="7"/>
      <c r="HO16" s="7"/>
      <c r="HP16" s="7"/>
      <c r="HQ16" s="7"/>
      <c r="HR16" s="7"/>
      <c r="HS16" s="7"/>
      <c r="HT16" s="7"/>
      <c r="HU16" s="7"/>
      <c r="HV16" s="7"/>
      <c r="HW16" s="7"/>
      <c r="HX16" s="7"/>
      <c r="HY16" s="7"/>
      <c r="HZ16" s="7"/>
      <c r="IA16" s="7"/>
      <c r="IB16" s="7"/>
      <c r="IC16" s="7"/>
      <c r="ID16" s="7"/>
      <c r="IE16" s="7"/>
      <c r="IF16" s="7"/>
      <c r="IG16" s="7"/>
      <c r="IH16" s="7"/>
      <c r="II16" s="7"/>
      <c r="IJ16" s="7"/>
      <c r="IK16" s="7"/>
      <c r="IL16" s="7"/>
      <c r="IM16" s="7"/>
      <c r="IN16" s="7"/>
      <c r="IO16" s="7"/>
      <c r="IP16" s="7"/>
      <c r="IQ16" s="7"/>
      <c r="IR16" s="7"/>
      <c r="IS16" s="7"/>
      <c r="IT16" s="7"/>
      <c r="IU16" s="7"/>
    </row>
    <row r="17" spans="1:255" s="32" customFormat="1" x14ac:dyDescent="0.2">
      <c r="A17" s="18">
        <f>A16</f>
        <v>0.35</v>
      </c>
      <c r="B17" s="18">
        <f>+B16</f>
        <v>0.35</v>
      </c>
      <c r="C17" s="18">
        <f>+C16</f>
        <v>0.9</v>
      </c>
      <c r="D17" s="21"/>
      <c r="E17" s="16">
        <v>4</v>
      </c>
      <c r="F17" s="17">
        <v>4</v>
      </c>
      <c r="G17" s="18">
        <f>(C17)*F17</f>
        <v>3.6</v>
      </c>
      <c r="H17" s="19">
        <f>IF(E17=12,8.938,IF(E17=10,6.225,IF(E17=8,3.975,IF(E17=6,2.25,IF(E17=5,1.58,IF(E17=4,0.996,IF(E17=3,0.557,IF(E17=2,0.251))))))))</f>
        <v>0.996</v>
      </c>
      <c r="I17" s="62">
        <f>G17*H17</f>
        <v>3.5855999999999999</v>
      </c>
      <c r="J17" s="15">
        <v>0.04</v>
      </c>
      <c r="K17" s="16">
        <v>3</v>
      </c>
      <c r="L17" s="17">
        <v>0.25</v>
      </c>
      <c r="M17" s="16">
        <f>ROUND(C17/L17,0)</f>
        <v>4</v>
      </c>
      <c r="N17" s="18">
        <f>((2*((A17-(2*J17))+(B17-(2*J17))))+(2*12*(K17/8)*0.0254))*M17</f>
        <v>5.2343999999999991</v>
      </c>
      <c r="O17" s="19">
        <f>IF(K17=8,3.975,IF(K17=6,2.25,IF(K17=5,1.58,IF(K17=4,0.996,IF(K17=3,0.557,IF(K17=2,0.251))))))</f>
        <v>0.55700000000000005</v>
      </c>
      <c r="P17" s="62">
        <f>N17*O17</f>
        <v>2.9155607999999997</v>
      </c>
      <c r="Q17" s="62"/>
      <c r="R17" s="23">
        <f>R16</f>
        <v>9</v>
      </c>
      <c r="S17" s="19">
        <f>(IF(E17=2,I17,0)+IF(K17=2,P17,0))*R17</f>
        <v>0</v>
      </c>
      <c r="T17" s="19">
        <f>(IF(E17=3,I17,0)+IF(K17=3,P17,0))*R17</f>
        <v>26.240047199999999</v>
      </c>
      <c r="U17" s="19">
        <f>(IF(E17=4,I17,0)+IF(K17=4,P17,0))*R17</f>
        <v>32.270400000000002</v>
      </c>
      <c r="V17" s="19">
        <f>(IF(E17=5,I17,0)+IF(K17=5,P17,0))*R17</f>
        <v>0</v>
      </c>
      <c r="W17" s="19">
        <f>(IF(E17=6,I17,0)+IF(K17=6,P17,0))*R17</f>
        <v>0</v>
      </c>
      <c r="X17" s="19">
        <f>(IF(E17=8,I17,0)+IF(K17=8,P17,0))*R17</f>
        <v>0</v>
      </c>
      <c r="Y17" s="19">
        <f>(IF(E17=10,I17,0)+IF(K17=10,P17,0))*R17</f>
        <v>0</v>
      </c>
      <c r="Z17" s="19">
        <f>(IF(E17=12,I17,0)+IF(K17=12,P17,0))*R17</f>
        <v>0</v>
      </c>
      <c r="AA17" s="21"/>
      <c r="AC17" s="9"/>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c r="FN17" s="7"/>
      <c r="FO17" s="7"/>
      <c r="FP17" s="7"/>
      <c r="FQ17" s="7"/>
      <c r="FR17" s="7"/>
      <c r="FS17" s="7"/>
      <c r="FT17" s="7"/>
      <c r="FU17" s="7"/>
      <c r="FV17" s="7"/>
      <c r="FW17" s="7"/>
      <c r="FX17" s="7"/>
      <c r="FY17" s="7"/>
      <c r="FZ17" s="7"/>
      <c r="GA17" s="7"/>
      <c r="GB17" s="7"/>
      <c r="GC17" s="7"/>
      <c r="GD17" s="7"/>
      <c r="GE17" s="7"/>
      <c r="GF17" s="7"/>
      <c r="GG17" s="7"/>
      <c r="GH17" s="7"/>
      <c r="GI17" s="7"/>
      <c r="GJ17" s="7"/>
      <c r="GK17" s="7"/>
      <c r="GL17" s="7"/>
      <c r="GM17" s="7"/>
      <c r="GN17" s="7"/>
      <c r="GO17" s="7"/>
      <c r="GP17" s="7"/>
      <c r="GQ17" s="7"/>
      <c r="GR17" s="7"/>
      <c r="GS17" s="7"/>
      <c r="GT17" s="7"/>
      <c r="GU17" s="7"/>
      <c r="GV17" s="7"/>
      <c r="GW17" s="7"/>
      <c r="GX17" s="7"/>
      <c r="GY17" s="7"/>
      <c r="GZ17" s="7"/>
      <c r="HA17" s="7"/>
      <c r="HB17" s="7"/>
      <c r="HC17" s="7"/>
      <c r="HD17" s="7"/>
      <c r="HE17" s="7"/>
      <c r="HF17" s="7"/>
      <c r="HG17" s="7"/>
      <c r="HH17" s="7"/>
      <c r="HI17" s="7"/>
      <c r="HJ17" s="7"/>
      <c r="HK17" s="7"/>
      <c r="HL17" s="7"/>
      <c r="HM17" s="7"/>
      <c r="HN17" s="7"/>
      <c r="HO17" s="7"/>
      <c r="HP17" s="7"/>
      <c r="HQ17" s="7"/>
      <c r="HR17" s="7"/>
      <c r="HS17" s="7"/>
      <c r="HT17" s="7"/>
      <c r="HU17" s="7"/>
      <c r="HV17" s="7"/>
      <c r="HW17" s="7"/>
      <c r="HX17" s="7"/>
      <c r="HY17" s="7"/>
      <c r="HZ17" s="7"/>
      <c r="IA17" s="7"/>
      <c r="IB17" s="7"/>
      <c r="IC17" s="7"/>
      <c r="ID17" s="7"/>
      <c r="IE17" s="7"/>
      <c r="IF17" s="7"/>
      <c r="IG17" s="7"/>
      <c r="IH17" s="7"/>
      <c r="II17" s="7"/>
      <c r="IJ17" s="7"/>
      <c r="IK17" s="7"/>
      <c r="IL17" s="7"/>
      <c r="IM17" s="7"/>
      <c r="IN17" s="7"/>
      <c r="IO17" s="7"/>
      <c r="IP17" s="7"/>
      <c r="IQ17" s="7"/>
      <c r="IR17" s="7"/>
      <c r="IS17" s="7"/>
      <c r="IT17" s="7"/>
      <c r="IU17" s="7"/>
    </row>
    <row r="18" spans="1:255" s="32" customFormat="1" x14ac:dyDescent="0.2">
      <c r="A18" s="187" t="str">
        <f>GENERADORES!B92</f>
        <v>C-1</v>
      </c>
      <c r="B18" s="187"/>
      <c r="C18" s="187"/>
      <c r="D18" s="187"/>
      <c r="E18" s="187"/>
      <c r="F18" s="187"/>
      <c r="G18" s="187"/>
      <c r="H18" s="187"/>
      <c r="I18" s="187"/>
      <c r="J18" s="15"/>
      <c r="K18" s="16"/>
      <c r="L18" s="17"/>
      <c r="M18" s="16"/>
      <c r="N18" s="18"/>
      <c r="O18" s="19"/>
      <c r="P18" s="62"/>
      <c r="Q18" s="62"/>
      <c r="R18" s="20"/>
      <c r="S18" s="19"/>
      <c r="T18" s="19"/>
      <c r="U18" s="19"/>
      <c r="V18" s="19"/>
      <c r="W18" s="19"/>
      <c r="X18" s="19"/>
      <c r="Y18" s="19"/>
      <c r="Z18" s="19"/>
      <c r="AA18" s="21"/>
      <c r="AC18" s="9"/>
      <c r="AD18" s="9"/>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c r="FN18" s="7"/>
      <c r="FO18" s="7"/>
      <c r="FP18" s="7"/>
      <c r="FQ18" s="7"/>
      <c r="FR18" s="7"/>
      <c r="FS18" s="7"/>
      <c r="FT18" s="7"/>
      <c r="FU18" s="7"/>
      <c r="FV18" s="7"/>
      <c r="FW18" s="7"/>
      <c r="FX18" s="7"/>
      <c r="FY18" s="7"/>
      <c r="FZ18" s="7"/>
      <c r="GA18" s="7"/>
      <c r="GB18" s="7"/>
      <c r="GC18" s="7"/>
      <c r="GD18" s="7"/>
      <c r="GE18" s="7"/>
      <c r="GF18" s="7"/>
      <c r="GG18" s="7"/>
      <c r="GH18" s="7"/>
      <c r="GI18" s="7"/>
      <c r="GJ18" s="7"/>
      <c r="GK18" s="7"/>
      <c r="GL18" s="7"/>
      <c r="GM18" s="7"/>
      <c r="GN18" s="7"/>
      <c r="GO18" s="7"/>
      <c r="GP18" s="7"/>
      <c r="GQ18" s="7"/>
      <c r="GR18" s="7"/>
      <c r="GS18" s="7"/>
      <c r="GT18" s="7"/>
      <c r="GU18" s="7"/>
      <c r="GV18" s="7"/>
      <c r="GW18" s="7"/>
      <c r="GX18" s="7"/>
      <c r="GY18" s="7"/>
      <c r="GZ18" s="7"/>
      <c r="HA18" s="7"/>
      <c r="HB18" s="7"/>
      <c r="HC18" s="7"/>
      <c r="HD18" s="7"/>
      <c r="HE18" s="7"/>
      <c r="HF18" s="7"/>
      <c r="HG18" s="7"/>
      <c r="HH18" s="7"/>
      <c r="HI18" s="7"/>
      <c r="HJ18" s="7"/>
      <c r="HK18" s="7"/>
      <c r="HL18" s="7"/>
      <c r="HM18" s="7"/>
      <c r="HN18" s="7"/>
      <c r="HO18" s="7"/>
      <c r="HP18" s="7"/>
      <c r="HQ18" s="7"/>
      <c r="HR18" s="7"/>
      <c r="HS18" s="7"/>
      <c r="HT18" s="7"/>
      <c r="HU18" s="7"/>
      <c r="HV18" s="7"/>
      <c r="HW18" s="7"/>
      <c r="HX18" s="7"/>
      <c r="HY18" s="7"/>
      <c r="HZ18" s="7"/>
      <c r="IA18" s="7"/>
      <c r="IB18" s="7"/>
      <c r="IC18" s="7"/>
      <c r="ID18" s="7"/>
      <c r="IE18" s="7"/>
      <c r="IF18" s="7"/>
      <c r="IG18" s="7"/>
      <c r="IH18" s="7"/>
      <c r="II18" s="7"/>
      <c r="IJ18" s="7"/>
      <c r="IK18" s="7"/>
      <c r="IL18" s="7"/>
      <c r="IM18" s="7"/>
      <c r="IN18" s="7"/>
      <c r="IO18" s="7"/>
      <c r="IP18" s="7"/>
      <c r="IQ18" s="7"/>
      <c r="IR18" s="7"/>
      <c r="IS18" s="7"/>
      <c r="IT18" s="7"/>
      <c r="IU18" s="7"/>
    </row>
    <row r="19" spans="1:255" s="32" customFormat="1" x14ac:dyDescent="0.2">
      <c r="A19" s="20" t="s">
        <v>18</v>
      </c>
      <c r="B19" s="20" t="s">
        <v>36</v>
      </c>
      <c r="C19" s="20" t="s">
        <v>37</v>
      </c>
      <c r="D19" s="20" t="s">
        <v>38</v>
      </c>
      <c r="E19" s="20" t="s">
        <v>39</v>
      </c>
      <c r="F19" s="20" t="s">
        <v>40</v>
      </c>
      <c r="G19" s="20" t="s">
        <v>2</v>
      </c>
      <c r="H19" s="20" t="s">
        <v>41</v>
      </c>
      <c r="I19" s="20" t="s">
        <v>7</v>
      </c>
      <c r="J19" s="20" t="s">
        <v>42</v>
      </c>
      <c r="K19" s="20" t="s">
        <v>39</v>
      </c>
      <c r="L19" s="20" t="s">
        <v>43</v>
      </c>
      <c r="M19" s="20" t="s">
        <v>44</v>
      </c>
      <c r="N19" s="20" t="s">
        <v>2</v>
      </c>
      <c r="O19" s="20" t="s">
        <v>41</v>
      </c>
      <c r="P19" s="20" t="s">
        <v>7</v>
      </c>
      <c r="Q19" s="20"/>
      <c r="R19" s="20"/>
      <c r="S19" s="19"/>
      <c r="T19" s="19"/>
      <c r="U19" s="19"/>
      <c r="V19" s="19"/>
      <c r="W19" s="19"/>
      <c r="X19" s="19"/>
      <c r="Y19" s="19"/>
      <c r="Z19" s="19"/>
      <c r="AA19" s="21"/>
      <c r="AC19" s="9"/>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c r="FN19" s="7"/>
      <c r="FO19" s="7"/>
      <c r="FP19" s="7"/>
      <c r="FQ19" s="7"/>
      <c r="FR19" s="7"/>
      <c r="FS19" s="7"/>
      <c r="FT19" s="7"/>
      <c r="FU19" s="7"/>
      <c r="FV19" s="7"/>
      <c r="FW19" s="7"/>
      <c r="FX19" s="7"/>
      <c r="FY19" s="7"/>
      <c r="FZ19" s="7"/>
      <c r="GA19" s="7"/>
      <c r="GB19" s="7"/>
      <c r="GC19" s="7"/>
      <c r="GD19" s="7"/>
      <c r="GE19" s="7"/>
      <c r="GF19" s="7"/>
      <c r="GG19" s="7"/>
      <c r="GH19" s="7"/>
      <c r="GI19" s="7"/>
      <c r="GJ19" s="7"/>
      <c r="GK19" s="7"/>
      <c r="GL19" s="7"/>
      <c r="GM19" s="7"/>
      <c r="GN19" s="7"/>
      <c r="GO19" s="7"/>
      <c r="GP19" s="7"/>
      <c r="GQ19" s="7"/>
      <c r="GR19" s="7"/>
      <c r="GS19" s="7"/>
      <c r="GT19" s="7"/>
      <c r="GU19" s="7"/>
      <c r="GV19" s="7"/>
      <c r="GW19" s="7"/>
      <c r="GX19" s="7"/>
      <c r="GY19" s="7"/>
      <c r="GZ19" s="7"/>
      <c r="HA19" s="7"/>
      <c r="HB19" s="7"/>
      <c r="HC19" s="7"/>
      <c r="HD19" s="7"/>
      <c r="HE19" s="7"/>
      <c r="HF19" s="7"/>
      <c r="HG19" s="7"/>
      <c r="HH19" s="7"/>
      <c r="HI19" s="7"/>
      <c r="HJ19" s="7"/>
      <c r="HK19" s="7"/>
      <c r="HL19" s="7"/>
      <c r="HM19" s="7"/>
      <c r="HN19" s="7"/>
      <c r="HO19" s="7"/>
      <c r="HP19" s="7"/>
      <c r="HQ19" s="7"/>
      <c r="HR19" s="7"/>
      <c r="HS19" s="7"/>
      <c r="HT19" s="7"/>
      <c r="HU19" s="7"/>
      <c r="HV19" s="7"/>
      <c r="HW19" s="7"/>
      <c r="HX19" s="7"/>
      <c r="HY19" s="7"/>
      <c r="HZ19" s="7"/>
      <c r="IA19" s="7"/>
      <c r="IB19" s="7"/>
      <c r="IC19" s="7"/>
      <c r="ID19" s="7"/>
      <c r="IE19" s="7"/>
      <c r="IF19" s="7"/>
      <c r="IG19" s="7"/>
      <c r="IH19" s="7"/>
      <c r="II19" s="7"/>
      <c r="IJ19" s="7"/>
      <c r="IK19" s="7"/>
      <c r="IL19" s="7"/>
      <c r="IM19" s="7"/>
      <c r="IN19" s="7"/>
      <c r="IO19" s="7"/>
      <c r="IP19" s="7"/>
      <c r="IQ19" s="7"/>
      <c r="IR19" s="7"/>
      <c r="IS19" s="7"/>
      <c r="IT19" s="7"/>
      <c r="IU19" s="7"/>
    </row>
    <row r="20" spans="1:255" s="32" customFormat="1" ht="14.25" customHeight="1" x14ac:dyDescent="0.2">
      <c r="A20" s="18">
        <f>GENERADORES!F93</f>
        <v>0.35</v>
      </c>
      <c r="B20" s="18">
        <f>GENERADORES!G93</f>
        <v>0.35</v>
      </c>
      <c r="C20" s="18">
        <f>GENERADORES!H93</f>
        <v>5.4580000000000002</v>
      </c>
      <c r="D20" s="21">
        <f>A20*(B20)*C20</f>
        <v>0.66860499999999989</v>
      </c>
      <c r="E20" s="16"/>
      <c r="F20" s="17"/>
      <c r="G20" s="18"/>
      <c r="H20" s="19"/>
      <c r="I20" s="62">
        <f>G20*H20</f>
        <v>0</v>
      </c>
      <c r="J20" s="15"/>
      <c r="K20" s="16"/>
      <c r="L20" s="17"/>
      <c r="M20" s="16"/>
      <c r="N20" s="18"/>
      <c r="O20" s="19"/>
      <c r="P20" s="62"/>
      <c r="Q20" s="62"/>
      <c r="R20" s="23">
        <f>GENERADORES!J94</f>
        <v>5</v>
      </c>
      <c r="S20" s="19">
        <f>(IF(E20=2,I20,0)+IF(K20=2,P20,0))*R20</f>
        <v>0</v>
      </c>
      <c r="T20" s="19">
        <f>(IF(E20=3,I20,0)+IF(K20=3,P20,0))*R20</f>
        <v>0</v>
      </c>
      <c r="U20" s="19">
        <f>(IF(E20=4,I20,0)+IF(K20=4,P20,0))*R20</f>
        <v>0</v>
      </c>
      <c r="V20" s="19">
        <f>(IF(E20=5,I20,0)+IF(K20=5,P20,0))*R20</f>
        <v>0</v>
      </c>
      <c r="W20" s="19">
        <f>(IF(E20=6,I20,0)+IF(K20=6,P20,0))*R20</f>
        <v>0</v>
      </c>
      <c r="X20" s="19">
        <f>(IF(E20=8,I20,0)+IF(K20=8,P20,0))*R20</f>
        <v>0</v>
      </c>
      <c r="Y20" s="19">
        <f>(IF(E20=10,I20,0)+IF(K20=10,P20,0))*R20</f>
        <v>0</v>
      </c>
      <c r="Z20" s="19">
        <f>(IF(E20=12,I20,0)+IF(K20=12,P20,0))*R20</f>
        <v>0</v>
      </c>
      <c r="AA20" s="21">
        <f>D20*R20</f>
        <v>3.3430249999999995</v>
      </c>
      <c r="AC20" s="9">
        <f>((A20+B20)*2*C20)*R20</f>
        <v>38.205999999999996</v>
      </c>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c r="CI20" s="7"/>
      <c r="CJ20" s="7"/>
      <c r="CK20" s="7"/>
      <c r="CL20" s="7"/>
      <c r="CM20" s="7"/>
      <c r="CN20" s="7"/>
      <c r="CO20" s="7"/>
      <c r="CP20" s="7"/>
      <c r="CQ20" s="7"/>
      <c r="CR20" s="7"/>
      <c r="CS20" s="7"/>
      <c r="CT20" s="7"/>
      <c r="CU20" s="7"/>
      <c r="CV20" s="7"/>
      <c r="CW20" s="7"/>
      <c r="CX20" s="7"/>
      <c r="CY20" s="7"/>
      <c r="CZ20" s="7"/>
      <c r="DA20" s="7"/>
      <c r="DB20" s="7"/>
      <c r="DC20" s="7"/>
      <c r="DD20" s="7"/>
      <c r="DE20" s="7"/>
      <c r="DF20" s="7"/>
      <c r="DG20" s="7"/>
      <c r="DH20" s="7"/>
      <c r="DI20" s="7"/>
      <c r="DJ20" s="7"/>
      <c r="DK20" s="7"/>
      <c r="DL20" s="7"/>
      <c r="DM20" s="7"/>
      <c r="DN20" s="7"/>
      <c r="DO20" s="7"/>
      <c r="DP20" s="7"/>
      <c r="DQ20" s="7"/>
      <c r="DR20" s="7"/>
      <c r="DS20" s="7"/>
      <c r="DT20" s="7"/>
      <c r="DU20" s="7"/>
      <c r="DV20" s="7"/>
      <c r="DW20" s="7"/>
      <c r="DX20" s="7"/>
      <c r="DY20" s="7"/>
      <c r="DZ20" s="7"/>
      <c r="EA20" s="7"/>
      <c r="EB20" s="7"/>
      <c r="EC20" s="7"/>
      <c r="ED20" s="7"/>
      <c r="EE20" s="7"/>
      <c r="EF20" s="7"/>
      <c r="EG20" s="7"/>
      <c r="EH20" s="7"/>
      <c r="EI20" s="7"/>
      <c r="EJ20" s="7"/>
      <c r="EK20" s="7"/>
      <c r="EL20" s="7"/>
      <c r="EM20" s="7"/>
      <c r="EN20" s="7"/>
      <c r="EO20" s="7"/>
      <c r="EP20" s="7"/>
      <c r="EQ20" s="7"/>
      <c r="ER20" s="7"/>
      <c r="ES20" s="7"/>
      <c r="ET20" s="7"/>
      <c r="EU20" s="7"/>
      <c r="EV20" s="7"/>
      <c r="EW20" s="7"/>
      <c r="EX20" s="7"/>
      <c r="EY20" s="7"/>
      <c r="EZ20" s="7"/>
      <c r="FA20" s="7"/>
      <c r="FB20" s="7"/>
      <c r="FC20" s="7"/>
      <c r="FD20" s="7"/>
      <c r="FE20" s="7"/>
      <c r="FF20" s="7"/>
      <c r="FG20" s="7"/>
      <c r="FH20" s="7"/>
      <c r="FI20" s="7"/>
      <c r="FJ20" s="7"/>
      <c r="FK20" s="7"/>
      <c r="FL20" s="7"/>
      <c r="FM20" s="7"/>
      <c r="FN20" s="7"/>
      <c r="FO20" s="7"/>
      <c r="FP20" s="7"/>
      <c r="FQ20" s="7"/>
      <c r="FR20" s="7"/>
      <c r="FS20" s="7"/>
      <c r="FT20" s="7"/>
      <c r="FU20" s="7"/>
      <c r="FV20" s="7"/>
      <c r="FW20" s="7"/>
      <c r="FX20" s="7"/>
      <c r="FY20" s="7"/>
      <c r="FZ20" s="7"/>
      <c r="GA20" s="7"/>
      <c r="GB20" s="7"/>
      <c r="GC20" s="7"/>
      <c r="GD20" s="7"/>
      <c r="GE20" s="7"/>
      <c r="GF20" s="7"/>
      <c r="GG20" s="7"/>
      <c r="GH20" s="7"/>
      <c r="GI20" s="7"/>
      <c r="GJ20" s="7"/>
      <c r="GK20" s="7"/>
      <c r="GL20" s="7"/>
      <c r="GM20" s="7"/>
      <c r="GN20" s="7"/>
      <c r="GO20" s="7"/>
      <c r="GP20" s="7"/>
      <c r="GQ20" s="7"/>
      <c r="GR20" s="7"/>
      <c r="GS20" s="7"/>
      <c r="GT20" s="7"/>
      <c r="GU20" s="7"/>
      <c r="GV20" s="7"/>
      <c r="GW20" s="7"/>
      <c r="GX20" s="7"/>
      <c r="GY20" s="7"/>
      <c r="GZ20" s="7"/>
      <c r="HA20" s="7"/>
      <c r="HB20" s="7"/>
      <c r="HC20" s="7"/>
      <c r="HD20" s="7"/>
      <c r="HE20" s="7"/>
      <c r="HF20" s="7"/>
      <c r="HG20" s="7"/>
      <c r="HH20" s="7"/>
      <c r="HI20" s="7"/>
      <c r="HJ20" s="7"/>
      <c r="HK20" s="7"/>
      <c r="HL20" s="7"/>
      <c r="HM20" s="7"/>
      <c r="HN20" s="7"/>
      <c r="HO20" s="7"/>
      <c r="HP20" s="7"/>
      <c r="HQ20" s="7"/>
      <c r="HR20" s="7"/>
      <c r="HS20" s="7"/>
      <c r="HT20" s="7"/>
      <c r="HU20" s="7"/>
      <c r="HV20" s="7"/>
      <c r="HW20" s="7"/>
      <c r="HX20" s="7"/>
      <c r="HY20" s="7"/>
      <c r="HZ20" s="7"/>
      <c r="IA20" s="7"/>
      <c r="IB20" s="7"/>
      <c r="IC20" s="7"/>
      <c r="ID20" s="7"/>
      <c r="IE20" s="7"/>
      <c r="IF20" s="7"/>
      <c r="IG20" s="7"/>
      <c r="IH20" s="7"/>
      <c r="II20" s="7"/>
      <c r="IJ20" s="7"/>
      <c r="IK20" s="7"/>
      <c r="IL20" s="7"/>
      <c r="IM20" s="7"/>
      <c r="IN20" s="7"/>
      <c r="IO20" s="7"/>
      <c r="IP20" s="7"/>
      <c r="IQ20" s="7"/>
      <c r="IR20" s="7"/>
      <c r="IS20" s="7"/>
      <c r="IT20" s="7"/>
      <c r="IU20" s="7"/>
    </row>
    <row r="21" spans="1:255" s="32" customFormat="1" x14ac:dyDescent="0.2">
      <c r="A21" s="18">
        <f>A20</f>
        <v>0.35</v>
      </c>
      <c r="B21" s="18">
        <f>+B20</f>
        <v>0.35</v>
      </c>
      <c r="C21" s="18">
        <f>+C20</f>
        <v>5.4580000000000002</v>
      </c>
      <c r="D21" s="21"/>
      <c r="E21" s="16">
        <v>5</v>
      </c>
      <c r="F21" s="17">
        <v>4</v>
      </c>
      <c r="G21" s="18">
        <f>(C21)*F21</f>
        <v>21.832000000000001</v>
      </c>
      <c r="H21" s="19">
        <f>IF(E21=12,8.938,IF(E21=10,6.225,IF(E21=8,3.975,IF(E21=6,2.25,IF(E21=5,1.58,IF(E21=4,0.996,IF(E21=3,0.557,IF(E21=2,0.251))))))))</f>
        <v>1.58</v>
      </c>
      <c r="I21" s="62">
        <f>G21*H21</f>
        <v>34.49456</v>
      </c>
      <c r="J21" s="15">
        <v>0.04</v>
      </c>
      <c r="K21" s="16">
        <v>3</v>
      </c>
      <c r="L21" s="17">
        <v>0.25</v>
      </c>
      <c r="M21" s="16">
        <f>ROUND(C21/L21,0)</f>
        <v>22</v>
      </c>
      <c r="N21" s="18">
        <f>((2*((A21-(2*J21))+(B21-(2*J21))))+(2*12*(K21/8)*0.0254))*M21</f>
        <v>28.789199999999994</v>
      </c>
      <c r="O21" s="19">
        <f>IF(K21=8,3.975,IF(K21=6,2.25,IF(K21=5,1.58,IF(K21=4,0.996,IF(K21=3,0.557,IF(K21=2,0.251))))))</f>
        <v>0.55700000000000005</v>
      </c>
      <c r="P21" s="62">
        <f>N21*O21</f>
        <v>16.035584399999998</v>
      </c>
      <c r="Q21" s="62"/>
      <c r="R21" s="23">
        <f>R20</f>
        <v>5</v>
      </c>
      <c r="S21" s="19">
        <f>(IF(E21=2,I21,0)+IF(K21=2,P21,0))*R21</f>
        <v>0</v>
      </c>
      <c r="T21" s="19">
        <f>(IF(E21=3,I21,0)+IF(K21=3,P21,0))*R21</f>
        <v>80.177921999999995</v>
      </c>
      <c r="U21" s="19">
        <f>(IF(E21=4,I21,0)+IF(K21=4,P21,0))*R21</f>
        <v>0</v>
      </c>
      <c r="V21" s="19">
        <f>(IF(E21=5,I21,0)+IF(K21=5,P21,0))*R21</f>
        <v>172.47280000000001</v>
      </c>
      <c r="W21" s="19">
        <f>(IF(E21=6,I21,0)+IF(K21=6,P21,0))*R21</f>
        <v>0</v>
      </c>
      <c r="X21" s="19">
        <f>(IF(E21=8,I21,0)+IF(K21=8,P21,0))*R21</f>
        <v>0</v>
      </c>
      <c r="Y21" s="19">
        <f>(IF(E21=10,I21,0)+IF(K21=10,P21,0))*R21</f>
        <v>0</v>
      </c>
      <c r="Z21" s="19">
        <f>(IF(E21=12,I21,0)+IF(K21=12,P21,0))*R21</f>
        <v>0</v>
      </c>
      <c r="AA21" s="21"/>
      <c r="AB21" s="21"/>
      <c r="AC21" s="9"/>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c r="FK21" s="7"/>
      <c r="FL21" s="7"/>
      <c r="FM21" s="7"/>
      <c r="FN21" s="7"/>
      <c r="FO21" s="7"/>
      <c r="FP21" s="7"/>
      <c r="FQ21" s="7"/>
      <c r="FR21" s="7"/>
      <c r="FS21" s="7"/>
      <c r="FT21" s="7"/>
      <c r="FU21" s="7"/>
      <c r="FV21" s="7"/>
      <c r="FW21" s="7"/>
      <c r="FX21" s="7"/>
      <c r="FY21" s="7"/>
      <c r="FZ21" s="7"/>
      <c r="GA21" s="7"/>
      <c r="GB21" s="7"/>
      <c r="GC21" s="7"/>
      <c r="GD21" s="7"/>
      <c r="GE21" s="7"/>
      <c r="GF21" s="7"/>
      <c r="GG21" s="7"/>
      <c r="GH21" s="7"/>
      <c r="GI21" s="7"/>
      <c r="GJ21" s="7"/>
      <c r="GK21" s="7"/>
      <c r="GL21" s="7"/>
      <c r="GM21" s="7"/>
      <c r="GN21" s="7"/>
      <c r="GO21" s="7"/>
      <c r="GP21" s="7"/>
      <c r="GQ21" s="7"/>
      <c r="GR21" s="7"/>
      <c r="GS21" s="7"/>
      <c r="GT21" s="7"/>
      <c r="GU21" s="7"/>
      <c r="GV21" s="7"/>
      <c r="GW21" s="7"/>
      <c r="GX21" s="7"/>
      <c r="GY21" s="7"/>
      <c r="GZ21" s="7"/>
      <c r="HA21" s="7"/>
      <c r="HB21" s="7"/>
      <c r="HC21" s="7"/>
      <c r="HD21" s="7"/>
      <c r="HE21" s="7"/>
      <c r="HF21" s="7"/>
      <c r="HG21" s="7"/>
      <c r="HH21" s="7"/>
      <c r="HI21" s="7"/>
      <c r="HJ21" s="7"/>
      <c r="HK21" s="7"/>
      <c r="HL21" s="7"/>
      <c r="HM21" s="7"/>
      <c r="HN21" s="7"/>
      <c r="HO21" s="7"/>
      <c r="HP21" s="7"/>
      <c r="HQ21" s="7"/>
      <c r="HR21" s="7"/>
      <c r="HS21" s="7"/>
      <c r="HT21" s="7"/>
      <c r="HU21" s="7"/>
      <c r="HV21" s="7"/>
      <c r="HW21" s="7"/>
      <c r="HX21" s="7"/>
      <c r="HY21" s="7"/>
      <c r="HZ21" s="7"/>
      <c r="IA21" s="7"/>
      <c r="IB21" s="7"/>
      <c r="IC21" s="7"/>
      <c r="ID21" s="7"/>
      <c r="IE21" s="7"/>
      <c r="IF21" s="7"/>
      <c r="IG21" s="7"/>
      <c r="IH21" s="7"/>
      <c r="II21" s="7"/>
      <c r="IJ21" s="7"/>
      <c r="IK21" s="7"/>
      <c r="IL21" s="7"/>
      <c r="IM21" s="7"/>
      <c r="IN21" s="7"/>
      <c r="IO21" s="7"/>
      <c r="IP21" s="7"/>
      <c r="IQ21" s="7"/>
      <c r="IR21" s="7"/>
      <c r="IS21" s="7"/>
      <c r="IT21" s="7"/>
      <c r="IU21" s="7"/>
    </row>
    <row r="22" spans="1:255" s="32" customFormat="1" x14ac:dyDescent="0.2">
      <c r="A22" s="18">
        <f>A21</f>
        <v>0.35</v>
      </c>
      <c r="B22" s="18">
        <f>+B21</f>
        <v>0.35</v>
      </c>
      <c r="C22" s="18">
        <f>+C21</f>
        <v>5.4580000000000002</v>
      </c>
      <c r="D22" s="21"/>
      <c r="E22" s="16">
        <v>4</v>
      </c>
      <c r="F22" s="17">
        <v>4</v>
      </c>
      <c r="G22" s="18">
        <f>(C22)*F22</f>
        <v>21.832000000000001</v>
      </c>
      <c r="H22" s="19">
        <f>IF(E22=12,8.938,IF(E22=10,6.225,IF(E22=8,3.975,IF(E22=6,2.25,IF(E22=5,1.58,IF(E22=4,0.996,IF(E22=3,0.557,IF(E22=2,0.251))))))))</f>
        <v>0.996</v>
      </c>
      <c r="I22" s="62">
        <f>G22*H22</f>
        <v>21.744672000000001</v>
      </c>
      <c r="J22" s="15">
        <v>0.04</v>
      </c>
      <c r="K22" s="16">
        <v>3</v>
      </c>
      <c r="L22" s="17">
        <v>0.25</v>
      </c>
      <c r="M22" s="16">
        <f>ROUND(C22/L22,0)</f>
        <v>22</v>
      </c>
      <c r="N22" s="18">
        <f>((2*((A22-(2*J22))+(B22-(2*J22))))+(2*12*(K22/8)*0.0254))*M22</f>
        <v>28.789199999999994</v>
      </c>
      <c r="O22" s="19">
        <f>IF(K22=8,3.975,IF(K22=6,2.25,IF(K22=5,1.58,IF(K22=4,0.996,IF(K22=3,0.557,IF(K22=2,0.251))))))</f>
        <v>0.55700000000000005</v>
      </c>
      <c r="P22" s="62">
        <f>N22*O22</f>
        <v>16.035584399999998</v>
      </c>
      <c r="Q22" s="62"/>
      <c r="R22" s="23">
        <f>R21</f>
        <v>5</v>
      </c>
      <c r="S22" s="19">
        <f>(IF(E22=2,I22,0)+IF(K22=2,P22,0))*R22</f>
        <v>0</v>
      </c>
      <c r="T22" s="19">
        <f>(IF(E22=3,I22,0)+IF(K22=3,P22,0))*R22</f>
        <v>80.177921999999995</v>
      </c>
      <c r="U22" s="19">
        <f>(IF(E22=4,I22,0)+IF(K22=4,P22,0))*R22</f>
        <v>108.72336000000001</v>
      </c>
      <c r="V22" s="19">
        <f>(IF(E22=5,I22,0)+IF(K22=5,P22,0))*R22</f>
        <v>0</v>
      </c>
      <c r="W22" s="19">
        <f>(IF(E22=6,I22,0)+IF(K22=6,P22,0))*R22</f>
        <v>0</v>
      </c>
      <c r="X22" s="19">
        <f>(IF(E22=8,I22,0)+IF(K22=8,P22,0))*R22</f>
        <v>0</v>
      </c>
      <c r="Y22" s="19">
        <f>(IF(E22=10,I22,0)+IF(K22=10,P22,0))*R22</f>
        <v>0</v>
      </c>
      <c r="Z22" s="19">
        <f>(IF(E22=12,I22,0)+IF(K22=12,P22,0))*R22</f>
        <v>0</v>
      </c>
      <c r="AA22" s="21"/>
      <c r="AB22" s="21"/>
      <c r="AC22" s="9"/>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c r="FK22" s="7"/>
      <c r="FL22" s="7"/>
      <c r="FM22" s="7"/>
      <c r="FN22" s="7"/>
      <c r="FO22" s="7"/>
      <c r="FP22" s="7"/>
      <c r="FQ22" s="7"/>
      <c r="FR22" s="7"/>
      <c r="FS22" s="7"/>
      <c r="FT22" s="7"/>
      <c r="FU22" s="7"/>
      <c r="FV22" s="7"/>
      <c r="FW22" s="7"/>
      <c r="FX22" s="7"/>
      <c r="FY22" s="7"/>
      <c r="FZ22" s="7"/>
      <c r="GA22" s="7"/>
      <c r="GB22" s="7"/>
      <c r="GC22" s="7"/>
      <c r="GD22" s="7"/>
      <c r="GE22" s="7"/>
      <c r="GF22" s="7"/>
      <c r="GG22" s="7"/>
      <c r="GH22" s="7"/>
      <c r="GI22" s="7"/>
      <c r="GJ22" s="7"/>
      <c r="GK22" s="7"/>
      <c r="GL22" s="7"/>
      <c r="GM22" s="7"/>
      <c r="GN22" s="7"/>
      <c r="GO22" s="7"/>
      <c r="GP22" s="7"/>
      <c r="GQ22" s="7"/>
      <c r="GR22" s="7"/>
      <c r="GS22" s="7"/>
      <c r="GT22" s="7"/>
      <c r="GU22" s="7"/>
      <c r="GV22" s="7"/>
      <c r="GW22" s="7"/>
      <c r="GX22" s="7"/>
      <c r="GY22" s="7"/>
      <c r="GZ22" s="7"/>
      <c r="HA22" s="7"/>
      <c r="HB22" s="7"/>
      <c r="HC22" s="7"/>
      <c r="HD22" s="7"/>
      <c r="HE22" s="7"/>
      <c r="HF22" s="7"/>
      <c r="HG22" s="7"/>
      <c r="HH22" s="7"/>
      <c r="HI22" s="7"/>
      <c r="HJ22" s="7"/>
      <c r="HK22" s="7"/>
      <c r="HL22" s="7"/>
      <c r="HM22" s="7"/>
      <c r="HN22" s="7"/>
      <c r="HO22" s="7"/>
      <c r="HP22" s="7"/>
      <c r="HQ22" s="7"/>
      <c r="HR22" s="7"/>
      <c r="HS22" s="7"/>
      <c r="HT22" s="7"/>
      <c r="HU22" s="7"/>
      <c r="HV22" s="7"/>
      <c r="HW22" s="7"/>
      <c r="HX22" s="7"/>
      <c r="HY22" s="7"/>
      <c r="HZ22" s="7"/>
      <c r="IA22" s="7"/>
      <c r="IB22" s="7"/>
      <c r="IC22" s="7"/>
      <c r="ID22" s="7"/>
      <c r="IE22" s="7"/>
      <c r="IF22" s="7"/>
      <c r="IG22" s="7"/>
      <c r="IH22" s="7"/>
      <c r="II22" s="7"/>
      <c r="IJ22" s="7"/>
      <c r="IK22" s="7"/>
      <c r="IL22" s="7"/>
      <c r="IM22" s="7"/>
      <c r="IN22" s="7"/>
      <c r="IO22" s="7"/>
      <c r="IP22" s="7"/>
      <c r="IQ22" s="7"/>
      <c r="IR22" s="7"/>
      <c r="IS22" s="7"/>
      <c r="IT22" s="7"/>
      <c r="IU22" s="7"/>
    </row>
    <row r="23" spans="1:255" s="32" customFormat="1" x14ac:dyDescent="0.2">
      <c r="A23" s="18"/>
      <c r="B23" s="18"/>
      <c r="C23" s="18"/>
      <c r="D23" s="21"/>
      <c r="E23" s="16"/>
      <c r="F23" s="17"/>
      <c r="G23" s="18"/>
      <c r="H23" s="19"/>
      <c r="I23" s="62"/>
      <c r="J23" s="15"/>
      <c r="K23" s="16"/>
      <c r="L23" s="17" t="s">
        <v>274</v>
      </c>
      <c r="M23" s="16"/>
      <c r="N23" s="18"/>
      <c r="O23" s="19"/>
      <c r="P23" s="62"/>
      <c r="Q23" s="62"/>
      <c r="R23" s="20"/>
      <c r="S23" s="19"/>
      <c r="T23" s="19"/>
      <c r="U23" s="19"/>
      <c r="V23" s="19"/>
      <c r="W23" s="19"/>
      <c r="X23" s="19"/>
      <c r="Y23" s="19"/>
      <c r="Z23" s="19"/>
      <c r="AA23" s="21"/>
      <c r="AB23" s="21"/>
      <c r="AC23" s="9"/>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c r="FH23" s="7"/>
      <c r="FI23" s="7"/>
      <c r="FJ23" s="7"/>
      <c r="FK23" s="7"/>
      <c r="FL23" s="7"/>
      <c r="FM23" s="7"/>
      <c r="FN23" s="7"/>
      <c r="FO23" s="7"/>
      <c r="FP23" s="7"/>
      <c r="FQ23" s="7"/>
      <c r="FR23" s="7"/>
      <c r="FS23" s="7"/>
      <c r="FT23" s="7"/>
      <c r="FU23" s="7"/>
      <c r="FV23" s="7"/>
      <c r="FW23" s="7"/>
      <c r="FX23" s="7"/>
      <c r="FY23" s="7"/>
      <c r="FZ23" s="7"/>
      <c r="GA23" s="7"/>
      <c r="GB23" s="7"/>
      <c r="GC23" s="7"/>
      <c r="GD23" s="7"/>
      <c r="GE23" s="7"/>
      <c r="GF23" s="7"/>
      <c r="GG23" s="7"/>
      <c r="GH23" s="7"/>
      <c r="GI23" s="7"/>
      <c r="GJ23" s="7"/>
      <c r="GK23" s="7"/>
      <c r="GL23" s="7"/>
      <c r="GM23" s="7"/>
      <c r="GN23" s="7"/>
      <c r="GO23" s="7"/>
      <c r="GP23" s="7"/>
      <c r="GQ23" s="7"/>
      <c r="GR23" s="7"/>
      <c r="GS23" s="7"/>
      <c r="GT23" s="7"/>
      <c r="GU23" s="7"/>
      <c r="GV23" s="7"/>
      <c r="GW23" s="7"/>
      <c r="GX23" s="7"/>
      <c r="GY23" s="7"/>
      <c r="GZ23" s="7"/>
      <c r="HA23" s="7"/>
      <c r="HB23" s="7"/>
      <c r="HC23" s="7"/>
      <c r="HD23" s="7"/>
      <c r="HE23" s="7"/>
      <c r="HF23" s="7"/>
      <c r="HG23" s="7"/>
      <c r="HH23" s="7"/>
      <c r="HI23" s="7"/>
      <c r="HJ23" s="7"/>
      <c r="HK23" s="7"/>
      <c r="HL23" s="7"/>
      <c r="HM23" s="7"/>
      <c r="HN23" s="7"/>
      <c r="HO23" s="7"/>
      <c r="HP23" s="7"/>
      <c r="HQ23" s="7"/>
      <c r="HR23" s="7"/>
      <c r="HS23" s="7"/>
      <c r="HT23" s="7"/>
      <c r="HU23" s="7"/>
      <c r="HV23" s="7"/>
      <c r="HW23" s="7"/>
      <c r="HX23" s="7"/>
      <c r="HY23" s="7"/>
      <c r="HZ23" s="7"/>
      <c r="IA23" s="7"/>
      <c r="IB23" s="7"/>
      <c r="IC23" s="7"/>
      <c r="ID23" s="7"/>
      <c r="IE23" s="7"/>
      <c r="IF23" s="7"/>
      <c r="IG23" s="7"/>
      <c r="IH23" s="7"/>
      <c r="II23" s="7"/>
      <c r="IJ23" s="7"/>
      <c r="IK23" s="7"/>
      <c r="IL23" s="7"/>
      <c r="IM23" s="7"/>
      <c r="IN23" s="7"/>
      <c r="IO23" s="7"/>
      <c r="IP23" s="7"/>
      <c r="IQ23" s="7"/>
      <c r="IR23" s="7"/>
      <c r="IS23" s="7"/>
      <c r="IT23" s="7"/>
      <c r="IU23" s="7"/>
    </row>
    <row r="24" spans="1:255" s="31" customFormat="1" x14ac:dyDescent="0.2">
      <c r="A24" s="185" t="s">
        <v>275</v>
      </c>
      <c r="B24" s="185"/>
      <c r="C24" s="185"/>
      <c r="D24" s="185"/>
      <c r="E24" s="185"/>
      <c r="F24" s="185"/>
      <c r="G24" s="185"/>
      <c r="H24" s="185"/>
      <c r="I24" s="185"/>
      <c r="J24" s="185"/>
      <c r="K24" s="185"/>
      <c r="L24" s="185"/>
      <c r="M24" s="185"/>
      <c r="N24" s="185"/>
      <c r="O24" s="185"/>
      <c r="P24" s="185"/>
      <c r="Q24" s="60"/>
      <c r="R24" s="61"/>
      <c r="S24" s="63">
        <f t="shared" ref="S24:AD24" si="0">SUM(S8:S23)</f>
        <v>0</v>
      </c>
      <c r="T24" s="63">
        <f t="shared" si="0"/>
        <v>275.21993839999999</v>
      </c>
      <c r="U24" s="63">
        <f t="shared" si="0"/>
        <v>140.99376000000001</v>
      </c>
      <c r="V24" s="63">
        <f t="shared" si="0"/>
        <v>223.66480000000001</v>
      </c>
      <c r="W24" s="63">
        <f t="shared" si="0"/>
        <v>0</v>
      </c>
      <c r="X24" s="63">
        <f t="shared" si="0"/>
        <v>0</v>
      </c>
      <c r="Y24" s="63">
        <f t="shared" si="0"/>
        <v>0</v>
      </c>
      <c r="Z24" s="63">
        <f t="shared" si="0"/>
        <v>0</v>
      </c>
      <c r="AA24" s="64">
        <f t="shared" si="0"/>
        <v>6.1272749999999991</v>
      </c>
      <c r="AB24" s="64">
        <f t="shared" si="0"/>
        <v>0</v>
      </c>
      <c r="AC24" s="65">
        <f t="shared" si="0"/>
        <v>58.506</v>
      </c>
      <c r="AD24" s="65">
        <f t="shared" si="0"/>
        <v>0</v>
      </c>
      <c r="AE24" s="7"/>
      <c r="AF24" s="30"/>
      <c r="AG24" s="30"/>
      <c r="AH24" s="30"/>
      <c r="AI24" s="30"/>
      <c r="AJ24" s="30"/>
      <c r="AK24" s="30"/>
      <c r="AL24" s="30"/>
      <c r="AM24" s="30"/>
      <c r="AN24" s="30"/>
      <c r="AO24" s="30"/>
      <c r="AP24" s="30"/>
      <c r="AQ24" s="30"/>
      <c r="AR24" s="30"/>
      <c r="AS24" s="30"/>
      <c r="AT24" s="30"/>
      <c r="AU24" s="30"/>
      <c r="AV24" s="30"/>
      <c r="AW24" s="30"/>
      <c r="AX24" s="30"/>
      <c r="AY24" s="30"/>
      <c r="AZ24" s="30"/>
      <c r="BA24" s="30"/>
      <c r="BB24" s="30"/>
      <c r="BC24" s="30"/>
      <c r="BD24" s="30"/>
      <c r="BE24" s="30"/>
      <c r="BF24" s="30"/>
      <c r="BG24" s="30"/>
      <c r="BH24" s="30"/>
      <c r="BI24" s="30"/>
      <c r="BJ24" s="30"/>
      <c r="BK24" s="30"/>
      <c r="BL24" s="30"/>
      <c r="BM24" s="30"/>
      <c r="BN24" s="30"/>
      <c r="BO24" s="30"/>
      <c r="BP24" s="30"/>
      <c r="BQ24" s="30"/>
      <c r="BR24" s="30"/>
      <c r="BS24" s="30"/>
      <c r="BT24" s="30"/>
      <c r="BU24" s="30"/>
      <c r="BV24" s="30"/>
      <c r="BW24" s="30"/>
      <c r="BX24" s="30"/>
      <c r="BY24" s="30"/>
      <c r="BZ24" s="30"/>
      <c r="CA24" s="30"/>
      <c r="CB24" s="30"/>
      <c r="CC24" s="30"/>
      <c r="CD24" s="30"/>
      <c r="CE24" s="30"/>
      <c r="CF24" s="30"/>
      <c r="CG24" s="30"/>
      <c r="CH24" s="30"/>
      <c r="CI24" s="30"/>
      <c r="CJ24" s="30"/>
      <c r="CK24" s="30"/>
      <c r="CL24" s="30"/>
      <c r="CM24" s="30"/>
      <c r="CN24" s="30"/>
      <c r="CO24" s="30"/>
      <c r="CP24" s="30"/>
      <c r="CQ24" s="30"/>
      <c r="CR24" s="30"/>
      <c r="CS24" s="30"/>
      <c r="CT24" s="30"/>
      <c r="CU24" s="30"/>
      <c r="CV24" s="30"/>
      <c r="CW24" s="30"/>
      <c r="CX24" s="30"/>
      <c r="CY24" s="30"/>
      <c r="CZ24" s="30"/>
      <c r="DA24" s="30"/>
      <c r="DB24" s="30"/>
      <c r="DC24" s="30"/>
      <c r="DD24" s="30"/>
      <c r="DE24" s="30"/>
      <c r="DF24" s="30"/>
      <c r="DG24" s="30"/>
      <c r="DH24" s="30"/>
      <c r="DI24" s="30"/>
      <c r="DJ24" s="30"/>
      <c r="DK24" s="30"/>
      <c r="DL24" s="30"/>
      <c r="DM24" s="30"/>
      <c r="DN24" s="30"/>
      <c r="DO24" s="30"/>
      <c r="DP24" s="30"/>
      <c r="DQ24" s="30"/>
      <c r="DR24" s="30"/>
      <c r="DS24" s="30"/>
      <c r="DT24" s="30"/>
      <c r="DU24" s="30"/>
      <c r="DV24" s="30"/>
      <c r="DW24" s="30"/>
      <c r="DX24" s="30"/>
      <c r="DY24" s="30"/>
      <c r="DZ24" s="30"/>
      <c r="EA24" s="30"/>
      <c r="EB24" s="30"/>
      <c r="EC24" s="30"/>
      <c r="ED24" s="30"/>
      <c r="EE24" s="30"/>
      <c r="EF24" s="30"/>
      <c r="EG24" s="30"/>
      <c r="EH24" s="30"/>
      <c r="EI24" s="30"/>
      <c r="EJ24" s="30"/>
      <c r="EK24" s="30"/>
      <c r="EL24" s="30"/>
      <c r="EM24" s="30"/>
      <c r="EN24" s="30"/>
      <c r="EO24" s="30"/>
      <c r="EP24" s="30"/>
      <c r="EQ24" s="30"/>
      <c r="ER24" s="30"/>
      <c r="ES24" s="30"/>
      <c r="ET24" s="30"/>
      <c r="EU24" s="30"/>
      <c r="EV24" s="30"/>
      <c r="EW24" s="30"/>
      <c r="EX24" s="30"/>
      <c r="EY24" s="30"/>
      <c r="EZ24" s="30"/>
      <c r="FA24" s="30"/>
      <c r="FB24" s="30"/>
      <c r="FC24" s="30"/>
      <c r="FD24" s="30"/>
      <c r="FE24" s="30"/>
      <c r="FF24" s="30"/>
      <c r="FG24" s="30"/>
      <c r="FH24" s="30"/>
      <c r="FI24" s="30"/>
      <c r="FJ24" s="30"/>
      <c r="FK24" s="30"/>
      <c r="FL24" s="30"/>
      <c r="FM24" s="30"/>
      <c r="FN24" s="30"/>
      <c r="FO24" s="30"/>
      <c r="FP24" s="30"/>
      <c r="FQ24" s="30"/>
      <c r="FR24" s="30"/>
      <c r="FS24" s="30"/>
      <c r="FT24" s="30"/>
      <c r="FU24" s="30"/>
      <c r="FV24" s="30"/>
      <c r="FW24" s="30"/>
      <c r="FX24" s="30"/>
      <c r="FY24" s="30"/>
      <c r="FZ24" s="30"/>
      <c r="GA24" s="30"/>
      <c r="GB24" s="30"/>
      <c r="GC24" s="30"/>
      <c r="GD24" s="30"/>
      <c r="GE24" s="30"/>
      <c r="GF24" s="30"/>
      <c r="GG24" s="30"/>
      <c r="GH24" s="30"/>
      <c r="GI24" s="30"/>
      <c r="GJ24" s="30"/>
      <c r="GK24" s="30"/>
      <c r="GL24" s="30"/>
      <c r="GM24" s="30"/>
      <c r="GN24" s="30"/>
      <c r="GO24" s="30"/>
      <c r="GP24" s="30"/>
      <c r="GQ24" s="30"/>
      <c r="GR24" s="30"/>
      <c r="GS24" s="30"/>
      <c r="GT24" s="30"/>
      <c r="GU24" s="30"/>
      <c r="GV24" s="30"/>
      <c r="GW24" s="30"/>
      <c r="GX24" s="30"/>
      <c r="GY24" s="30"/>
      <c r="GZ24" s="30"/>
      <c r="HA24" s="30"/>
      <c r="HB24" s="30"/>
      <c r="HC24" s="30"/>
      <c r="HD24" s="30"/>
      <c r="HE24" s="30"/>
      <c r="HF24" s="30"/>
      <c r="HG24" s="30"/>
      <c r="HH24" s="30"/>
      <c r="HI24" s="30"/>
      <c r="HJ24" s="30"/>
      <c r="HK24" s="30"/>
      <c r="HL24" s="30"/>
      <c r="HM24" s="30"/>
      <c r="HN24" s="30"/>
      <c r="HO24" s="30"/>
      <c r="HP24" s="30"/>
      <c r="HQ24" s="30"/>
      <c r="HR24" s="30"/>
      <c r="HS24" s="30"/>
      <c r="HT24" s="30"/>
      <c r="HU24" s="30"/>
      <c r="HV24" s="30"/>
      <c r="HW24" s="30"/>
      <c r="HX24" s="30"/>
      <c r="HY24" s="30"/>
      <c r="HZ24" s="30"/>
      <c r="IA24" s="30"/>
      <c r="IB24" s="30"/>
      <c r="IC24" s="30"/>
      <c r="ID24" s="30"/>
      <c r="IE24" s="30"/>
      <c r="IF24" s="30"/>
      <c r="IG24" s="30"/>
      <c r="IH24" s="30"/>
      <c r="II24" s="30"/>
      <c r="IJ24" s="30"/>
      <c r="IK24" s="30"/>
      <c r="IL24" s="30"/>
      <c r="IM24" s="30"/>
      <c r="IN24" s="30"/>
      <c r="IO24" s="30"/>
      <c r="IP24" s="30"/>
      <c r="IQ24" s="30"/>
      <c r="IR24" s="30"/>
      <c r="IS24" s="30"/>
      <c r="IT24" s="30"/>
      <c r="IU24" s="30"/>
    </row>
    <row r="25" spans="1:255" x14ac:dyDescent="0.2">
      <c r="R25" s="33"/>
    </row>
    <row r="26" spans="1:255" s="31" customFormat="1" x14ac:dyDescent="0.2">
      <c r="A26" s="185" t="s">
        <v>276</v>
      </c>
      <c r="B26" s="185"/>
      <c r="C26" s="185"/>
      <c r="D26" s="185"/>
      <c r="E26" s="185"/>
      <c r="F26" s="185"/>
      <c r="G26" s="185"/>
      <c r="H26" s="185"/>
      <c r="I26" s="185"/>
      <c r="J26" s="185"/>
      <c r="K26" s="185"/>
      <c r="L26" s="185"/>
      <c r="M26" s="185"/>
      <c r="N26" s="185"/>
      <c r="O26" s="185"/>
      <c r="P26" s="185"/>
      <c r="Q26" s="60"/>
      <c r="R26" s="61" t="s">
        <v>8</v>
      </c>
      <c r="S26" s="61" t="s">
        <v>25</v>
      </c>
      <c r="T26" s="61" t="s">
        <v>26</v>
      </c>
      <c r="U26" s="61" t="s">
        <v>27</v>
      </c>
      <c r="V26" s="61" t="s">
        <v>28</v>
      </c>
      <c r="W26" s="61" t="s">
        <v>29</v>
      </c>
      <c r="X26" s="61" t="s">
        <v>30</v>
      </c>
      <c r="Y26" s="61" t="s">
        <v>31</v>
      </c>
      <c r="Z26" s="61" t="s">
        <v>32</v>
      </c>
      <c r="AA26" s="61" t="s">
        <v>33</v>
      </c>
      <c r="AB26" s="61" t="s">
        <v>83</v>
      </c>
      <c r="AC26" s="61" t="s">
        <v>34</v>
      </c>
      <c r="AD26" s="61" t="s">
        <v>35</v>
      </c>
      <c r="AE26" s="30"/>
      <c r="AF26" s="30"/>
      <c r="AG26" s="30"/>
      <c r="AH26" s="30"/>
      <c r="AI26" s="30"/>
      <c r="AJ26" s="30"/>
      <c r="AK26" s="30"/>
      <c r="AL26" s="30"/>
      <c r="AM26" s="30"/>
      <c r="AN26" s="30"/>
      <c r="AO26" s="30"/>
      <c r="AP26" s="30"/>
      <c r="AQ26" s="30"/>
      <c r="AR26" s="30"/>
      <c r="AS26" s="30"/>
      <c r="AT26" s="30"/>
      <c r="AU26" s="30"/>
      <c r="AV26" s="30"/>
      <c r="AW26" s="30"/>
      <c r="AX26" s="30"/>
      <c r="AY26" s="30"/>
      <c r="AZ26" s="30"/>
      <c r="BA26" s="30"/>
      <c r="BB26" s="30"/>
      <c r="BC26" s="30"/>
      <c r="BD26" s="30"/>
      <c r="BE26" s="30"/>
      <c r="BF26" s="30"/>
      <c r="BG26" s="30"/>
      <c r="BH26" s="30"/>
      <c r="BI26" s="30"/>
      <c r="BJ26" s="30"/>
      <c r="BK26" s="30"/>
      <c r="BL26" s="30"/>
      <c r="BM26" s="30"/>
      <c r="BN26" s="30"/>
      <c r="BO26" s="30"/>
      <c r="BP26" s="30"/>
      <c r="BQ26" s="30"/>
      <c r="BR26" s="30"/>
      <c r="BS26" s="30"/>
      <c r="BT26" s="30"/>
      <c r="BU26" s="30"/>
      <c r="BV26" s="30"/>
      <c r="BW26" s="30"/>
      <c r="BX26" s="30"/>
      <c r="BY26" s="30"/>
      <c r="BZ26" s="30"/>
      <c r="CA26" s="30"/>
      <c r="CB26" s="30"/>
      <c r="CC26" s="30"/>
      <c r="CD26" s="30"/>
      <c r="CE26" s="30"/>
      <c r="CF26" s="30"/>
      <c r="CG26" s="30"/>
      <c r="CH26" s="30"/>
      <c r="CI26" s="30"/>
      <c r="CJ26" s="30"/>
      <c r="CK26" s="30"/>
      <c r="CL26" s="30"/>
      <c r="CM26" s="30"/>
      <c r="CN26" s="30"/>
      <c r="CO26" s="30"/>
      <c r="CP26" s="30"/>
      <c r="CQ26" s="30"/>
      <c r="CR26" s="30"/>
      <c r="CS26" s="30"/>
      <c r="CT26" s="30"/>
      <c r="CU26" s="30"/>
      <c r="CV26" s="30"/>
      <c r="CW26" s="30"/>
      <c r="CX26" s="30"/>
      <c r="CY26" s="30"/>
      <c r="CZ26" s="30"/>
      <c r="DA26" s="30"/>
      <c r="DB26" s="30"/>
      <c r="DC26" s="30"/>
      <c r="DD26" s="30"/>
      <c r="DE26" s="30"/>
      <c r="DF26" s="30"/>
      <c r="DG26" s="30"/>
      <c r="DH26" s="30"/>
      <c r="DI26" s="30"/>
      <c r="DJ26" s="30"/>
      <c r="DK26" s="30"/>
      <c r="DL26" s="30"/>
      <c r="DM26" s="30"/>
      <c r="DN26" s="30"/>
      <c r="DO26" s="30"/>
      <c r="DP26" s="30"/>
      <c r="DQ26" s="30"/>
      <c r="DR26" s="30"/>
      <c r="DS26" s="30"/>
      <c r="DT26" s="30"/>
      <c r="DU26" s="30"/>
      <c r="DV26" s="30"/>
      <c r="DW26" s="30"/>
      <c r="DX26" s="30"/>
      <c r="DY26" s="30"/>
      <c r="DZ26" s="30"/>
      <c r="EA26" s="30"/>
      <c r="EB26" s="30"/>
      <c r="EC26" s="30"/>
      <c r="ED26" s="30"/>
      <c r="EE26" s="30"/>
      <c r="EF26" s="30"/>
      <c r="EG26" s="30"/>
      <c r="EH26" s="30"/>
      <c r="EI26" s="30"/>
      <c r="EJ26" s="30"/>
      <c r="EK26" s="30"/>
      <c r="EL26" s="30"/>
      <c r="EM26" s="30"/>
      <c r="EN26" s="30"/>
      <c r="EO26" s="30"/>
      <c r="EP26" s="30"/>
      <c r="EQ26" s="30"/>
      <c r="ER26" s="30"/>
      <c r="ES26" s="30"/>
      <c r="ET26" s="30"/>
      <c r="EU26" s="30"/>
      <c r="EV26" s="30"/>
      <c r="EW26" s="30"/>
      <c r="EX26" s="30"/>
      <c r="EY26" s="30"/>
      <c r="EZ26" s="30"/>
      <c r="FA26" s="30"/>
      <c r="FB26" s="30"/>
      <c r="FC26" s="30"/>
      <c r="FD26" s="30"/>
      <c r="FE26" s="30"/>
      <c r="FF26" s="30"/>
      <c r="FG26" s="30"/>
      <c r="FH26" s="30"/>
      <c r="FI26" s="30"/>
      <c r="FJ26" s="30"/>
      <c r="FK26" s="30"/>
      <c r="FL26" s="30"/>
      <c r="FM26" s="30"/>
      <c r="FN26" s="30"/>
      <c r="FO26" s="30"/>
      <c r="FP26" s="30"/>
      <c r="FQ26" s="30"/>
      <c r="FR26" s="30"/>
      <c r="FS26" s="30"/>
      <c r="FT26" s="30"/>
      <c r="FU26" s="30"/>
      <c r="FV26" s="30"/>
      <c r="FW26" s="30"/>
      <c r="FX26" s="30"/>
      <c r="FY26" s="30"/>
      <c r="FZ26" s="30"/>
      <c r="GA26" s="30"/>
      <c r="GB26" s="30"/>
      <c r="GC26" s="30"/>
      <c r="GD26" s="30"/>
      <c r="GE26" s="30"/>
      <c r="GF26" s="30"/>
      <c r="GG26" s="30"/>
      <c r="GH26" s="30"/>
      <c r="GI26" s="30"/>
      <c r="GJ26" s="30"/>
      <c r="GK26" s="30"/>
      <c r="GL26" s="30"/>
      <c r="GM26" s="30"/>
      <c r="GN26" s="30"/>
      <c r="GO26" s="30"/>
      <c r="GP26" s="30"/>
      <c r="GQ26" s="30"/>
      <c r="GR26" s="30"/>
      <c r="GS26" s="30"/>
      <c r="GT26" s="30"/>
      <c r="GU26" s="30"/>
      <c r="GV26" s="30"/>
      <c r="GW26" s="30"/>
      <c r="GX26" s="30"/>
      <c r="GY26" s="30"/>
      <c r="GZ26" s="30"/>
      <c r="HA26" s="30"/>
      <c r="HB26" s="30"/>
      <c r="HC26" s="30"/>
      <c r="HD26" s="30"/>
      <c r="HE26" s="30"/>
      <c r="HF26" s="30"/>
      <c r="HG26" s="30"/>
      <c r="HH26" s="30"/>
      <c r="HI26" s="30"/>
      <c r="HJ26" s="30"/>
      <c r="HK26" s="30"/>
      <c r="HL26" s="30"/>
      <c r="HM26" s="30"/>
      <c r="HN26" s="30"/>
      <c r="HO26" s="30"/>
      <c r="HP26" s="30"/>
      <c r="HQ26" s="30"/>
      <c r="HR26" s="30"/>
      <c r="HS26" s="30"/>
      <c r="HT26" s="30"/>
      <c r="HU26" s="30"/>
      <c r="HV26" s="30"/>
      <c r="HW26" s="30"/>
      <c r="HX26" s="30"/>
      <c r="HY26" s="30"/>
      <c r="HZ26" s="30"/>
      <c r="IA26" s="30"/>
      <c r="IB26" s="30"/>
      <c r="IC26" s="30"/>
      <c r="ID26" s="30"/>
      <c r="IE26" s="30"/>
      <c r="IF26" s="30"/>
      <c r="IG26" s="30"/>
      <c r="IH26" s="30"/>
      <c r="II26" s="30"/>
      <c r="IJ26" s="30"/>
      <c r="IK26" s="30"/>
      <c r="IL26" s="30"/>
      <c r="IM26" s="30"/>
      <c r="IN26" s="30"/>
      <c r="IO26" s="30"/>
      <c r="IP26" s="30"/>
      <c r="IQ26" s="30"/>
      <c r="IR26" s="30"/>
      <c r="IS26" s="30"/>
      <c r="IT26" s="30"/>
      <c r="IU26" s="30"/>
    </row>
    <row r="27" spans="1:255" s="32" customFormat="1" x14ac:dyDescent="0.2">
      <c r="A27" s="187" t="str">
        <f>GENERADORES!B192</f>
        <v>MU-1</v>
      </c>
      <c r="B27" s="187"/>
      <c r="C27" s="187"/>
      <c r="D27" s="187"/>
      <c r="E27" s="187"/>
      <c r="F27" s="187"/>
      <c r="G27" s="187"/>
      <c r="H27" s="187"/>
      <c r="I27" s="187"/>
      <c r="J27" s="15"/>
      <c r="K27" s="16"/>
      <c r="L27" s="17"/>
      <c r="M27" s="16"/>
      <c r="N27" s="18"/>
      <c r="O27" s="19"/>
      <c r="P27" s="62"/>
      <c r="Q27" s="62"/>
      <c r="R27" s="20"/>
      <c r="S27" s="19"/>
      <c r="T27" s="19"/>
      <c r="U27" s="19"/>
      <c r="V27" s="19"/>
      <c r="W27" s="19"/>
      <c r="X27" s="19"/>
      <c r="Y27" s="19"/>
      <c r="Z27" s="19"/>
      <c r="AA27" s="21"/>
      <c r="AB27" s="21"/>
      <c r="AC27" s="9"/>
      <c r="AD27" s="9"/>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c r="CB27" s="7"/>
      <c r="CC27" s="7"/>
      <c r="CD27" s="7"/>
      <c r="CE27" s="7"/>
      <c r="CF27" s="7"/>
      <c r="CG27" s="7"/>
      <c r="CH27" s="7"/>
      <c r="CI27" s="7"/>
      <c r="CJ27" s="7"/>
      <c r="CK27" s="7"/>
      <c r="CL27" s="7"/>
      <c r="CM27" s="7"/>
      <c r="CN27" s="7"/>
      <c r="CO27" s="7"/>
      <c r="CP27" s="7"/>
      <c r="CQ27" s="7"/>
      <c r="CR27" s="7"/>
      <c r="CS27" s="7"/>
      <c r="CT27" s="7"/>
      <c r="CU27" s="7"/>
      <c r="CV27" s="7"/>
      <c r="CW27" s="7"/>
      <c r="CX27" s="7"/>
      <c r="CY27" s="7"/>
      <c r="CZ27" s="7"/>
      <c r="DA27" s="7"/>
      <c r="DB27" s="7"/>
      <c r="DC27" s="7"/>
      <c r="DD27" s="7"/>
      <c r="DE27" s="7"/>
      <c r="DF27" s="7"/>
      <c r="DG27" s="7"/>
      <c r="DH27" s="7"/>
      <c r="DI27" s="7"/>
      <c r="DJ27" s="7"/>
      <c r="DK27" s="7"/>
      <c r="DL27" s="7"/>
      <c r="DM27" s="7"/>
      <c r="DN27" s="7"/>
      <c r="DO27" s="7"/>
      <c r="DP27" s="7"/>
      <c r="DQ27" s="7"/>
      <c r="DR27" s="7"/>
      <c r="DS27" s="7"/>
      <c r="DT27" s="7"/>
      <c r="DU27" s="7"/>
      <c r="DV27" s="7"/>
      <c r="DW27" s="7"/>
      <c r="DX27" s="7"/>
      <c r="DY27" s="7"/>
      <c r="DZ27" s="7"/>
      <c r="EA27" s="7"/>
      <c r="EB27" s="7"/>
      <c r="EC27" s="7"/>
      <c r="ED27" s="7"/>
      <c r="EE27" s="7"/>
      <c r="EF27" s="7"/>
      <c r="EG27" s="7"/>
      <c r="EH27" s="7"/>
      <c r="EI27" s="7"/>
      <c r="EJ27" s="7"/>
      <c r="EK27" s="7"/>
      <c r="EL27" s="7"/>
      <c r="EM27" s="7"/>
      <c r="EN27" s="7"/>
      <c r="EO27" s="7"/>
      <c r="EP27" s="7"/>
      <c r="EQ27" s="7"/>
      <c r="ER27" s="7"/>
      <c r="ES27" s="7"/>
      <c r="ET27" s="7"/>
      <c r="EU27" s="7"/>
      <c r="EV27" s="7"/>
      <c r="EW27" s="7"/>
      <c r="EX27" s="7"/>
      <c r="EY27" s="7"/>
      <c r="EZ27" s="7"/>
      <c r="FA27" s="7"/>
      <c r="FB27" s="7"/>
      <c r="FC27" s="7"/>
      <c r="FD27" s="7"/>
      <c r="FE27" s="7"/>
      <c r="FF27" s="7"/>
      <c r="FG27" s="7"/>
      <c r="FH27" s="7"/>
      <c r="FI27" s="7"/>
      <c r="FJ27" s="7"/>
      <c r="FK27" s="7"/>
      <c r="FL27" s="7"/>
      <c r="FM27" s="7"/>
      <c r="FN27" s="7"/>
      <c r="FO27" s="7"/>
      <c r="FP27" s="7"/>
      <c r="FQ27" s="7"/>
      <c r="FR27" s="7"/>
      <c r="FS27" s="7"/>
      <c r="FT27" s="7"/>
      <c r="FU27" s="7"/>
      <c r="FV27" s="7"/>
      <c r="FW27" s="7"/>
      <c r="FX27" s="7"/>
      <c r="FY27" s="7"/>
      <c r="FZ27" s="7"/>
      <c r="GA27" s="7"/>
      <c r="GB27" s="7"/>
      <c r="GC27" s="7"/>
      <c r="GD27" s="7"/>
      <c r="GE27" s="7"/>
      <c r="GF27" s="7"/>
      <c r="GG27" s="7"/>
      <c r="GH27" s="7"/>
      <c r="GI27" s="7"/>
      <c r="GJ27" s="7"/>
      <c r="GK27" s="7"/>
      <c r="GL27" s="7"/>
      <c r="GM27" s="7"/>
      <c r="GN27" s="7"/>
      <c r="GO27" s="7"/>
      <c r="GP27" s="7"/>
      <c r="GQ27" s="7"/>
      <c r="GR27" s="7"/>
      <c r="GS27" s="7"/>
      <c r="GT27" s="7"/>
      <c r="GU27" s="7"/>
      <c r="GV27" s="7"/>
      <c r="GW27" s="7"/>
      <c r="GX27" s="7"/>
      <c r="GY27" s="7"/>
      <c r="GZ27" s="7"/>
      <c r="HA27" s="7"/>
      <c r="HB27" s="7"/>
      <c r="HC27" s="7"/>
      <c r="HD27" s="7"/>
      <c r="HE27" s="7"/>
      <c r="HF27" s="7"/>
      <c r="HG27" s="7"/>
      <c r="HH27" s="7"/>
      <c r="HI27" s="7"/>
      <c r="HJ27" s="7"/>
      <c r="HK27" s="7"/>
      <c r="HL27" s="7"/>
      <c r="HM27" s="7"/>
      <c r="HN27" s="7"/>
      <c r="HO27" s="7"/>
      <c r="HP27" s="7"/>
      <c r="HQ27" s="7"/>
      <c r="HR27" s="7"/>
      <c r="HS27" s="7"/>
      <c r="HT27" s="7"/>
      <c r="HU27" s="7"/>
      <c r="HV27" s="7"/>
      <c r="HW27" s="7"/>
      <c r="HX27" s="7"/>
      <c r="HY27" s="7"/>
      <c r="HZ27" s="7"/>
      <c r="IA27" s="7"/>
      <c r="IB27" s="7"/>
      <c r="IC27" s="7"/>
      <c r="ID27" s="7"/>
      <c r="IE27" s="7"/>
      <c r="IF27" s="7"/>
      <c r="IG27" s="7"/>
      <c r="IH27" s="7"/>
      <c r="II27" s="7"/>
      <c r="IJ27" s="7"/>
      <c r="IK27" s="7"/>
      <c r="IL27" s="7"/>
      <c r="IM27" s="7"/>
      <c r="IN27" s="7"/>
      <c r="IO27" s="7"/>
      <c r="IP27" s="7"/>
      <c r="IQ27" s="7"/>
      <c r="IR27" s="7"/>
      <c r="IS27" s="7"/>
      <c r="IT27" s="7"/>
      <c r="IU27" s="7"/>
    </row>
    <row r="28" spans="1:255" s="32" customFormat="1" x14ac:dyDescent="0.2">
      <c r="A28" s="20" t="s">
        <v>18</v>
      </c>
      <c r="B28" s="20" t="s">
        <v>36</v>
      </c>
      <c r="C28" s="20" t="s">
        <v>37</v>
      </c>
      <c r="D28" s="20" t="s">
        <v>38</v>
      </c>
      <c r="E28" s="20" t="s">
        <v>39</v>
      </c>
      <c r="F28" s="20" t="s">
        <v>40</v>
      </c>
      <c r="G28" s="20" t="s">
        <v>2</v>
      </c>
      <c r="H28" s="20" t="s">
        <v>41</v>
      </c>
      <c r="I28" s="20" t="s">
        <v>7</v>
      </c>
      <c r="J28" s="20" t="s">
        <v>42</v>
      </c>
      <c r="K28" s="20" t="s">
        <v>39</v>
      </c>
      <c r="L28" s="20" t="s">
        <v>43</v>
      </c>
      <c r="M28" s="20" t="s">
        <v>44</v>
      </c>
      <c r="N28" s="20" t="s">
        <v>2</v>
      </c>
      <c r="O28" s="20" t="s">
        <v>41</v>
      </c>
      <c r="P28" s="20" t="s">
        <v>7</v>
      </c>
      <c r="Q28" s="20"/>
      <c r="R28" s="20"/>
      <c r="S28" s="19"/>
      <c r="T28" s="19"/>
      <c r="U28" s="19"/>
      <c r="V28" s="19"/>
      <c r="W28" s="19"/>
      <c r="X28" s="19"/>
      <c r="Y28" s="19"/>
      <c r="Z28" s="19"/>
      <c r="AA28" s="21"/>
      <c r="AB28" s="21"/>
      <c r="AC28" s="9"/>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c r="CB28" s="7"/>
      <c r="CC28" s="7"/>
      <c r="CD28" s="7"/>
      <c r="CE28" s="7"/>
      <c r="CF28" s="7"/>
      <c r="CG28" s="7"/>
      <c r="CH28" s="7"/>
      <c r="CI28" s="7"/>
      <c r="CJ28" s="7"/>
      <c r="CK28" s="7"/>
      <c r="CL28" s="7"/>
      <c r="CM28" s="7"/>
      <c r="CN28" s="7"/>
      <c r="CO28" s="7"/>
      <c r="CP28" s="7"/>
      <c r="CQ28" s="7"/>
      <c r="CR28" s="7"/>
      <c r="CS28" s="7"/>
      <c r="CT28" s="7"/>
      <c r="CU28" s="7"/>
      <c r="CV28" s="7"/>
      <c r="CW28" s="7"/>
      <c r="CX28" s="7"/>
      <c r="CY28" s="7"/>
      <c r="CZ28" s="7"/>
      <c r="DA28" s="7"/>
      <c r="DB28" s="7"/>
      <c r="DC28" s="7"/>
      <c r="DD28" s="7"/>
      <c r="DE28" s="7"/>
      <c r="DF28" s="7"/>
      <c r="DG28" s="7"/>
      <c r="DH28" s="7"/>
      <c r="DI28" s="7"/>
      <c r="DJ28" s="7"/>
      <c r="DK28" s="7"/>
      <c r="DL28" s="7"/>
      <c r="DM28" s="7"/>
      <c r="DN28" s="7"/>
      <c r="DO28" s="7"/>
      <c r="DP28" s="7"/>
      <c r="DQ28" s="7"/>
      <c r="DR28" s="7"/>
      <c r="DS28" s="7"/>
      <c r="DT28" s="7"/>
      <c r="DU28" s="7"/>
      <c r="DV28" s="7"/>
      <c r="DW28" s="7"/>
      <c r="DX28" s="7"/>
      <c r="DY28" s="7"/>
      <c r="DZ28" s="7"/>
      <c r="EA28" s="7"/>
      <c r="EB28" s="7"/>
      <c r="EC28" s="7"/>
      <c r="ED28" s="7"/>
      <c r="EE28" s="7"/>
      <c r="EF28" s="7"/>
      <c r="EG28" s="7"/>
      <c r="EH28" s="7"/>
      <c r="EI28" s="7"/>
      <c r="EJ28" s="7"/>
      <c r="EK28" s="7"/>
      <c r="EL28" s="7"/>
      <c r="EM28" s="7"/>
      <c r="EN28" s="7"/>
      <c r="EO28" s="7"/>
      <c r="EP28" s="7"/>
      <c r="EQ28" s="7"/>
      <c r="ER28" s="7"/>
      <c r="ES28" s="7"/>
      <c r="ET28" s="7"/>
      <c r="EU28" s="7"/>
      <c r="EV28" s="7"/>
      <c r="EW28" s="7"/>
      <c r="EX28" s="7"/>
      <c r="EY28" s="7"/>
      <c r="EZ28" s="7"/>
      <c r="FA28" s="7"/>
      <c r="FB28" s="7"/>
      <c r="FC28" s="7"/>
      <c r="FD28" s="7"/>
      <c r="FE28" s="7"/>
      <c r="FF28" s="7"/>
      <c r="FG28" s="7"/>
      <c r="FH28" s="7"/>
      <c r="FI28" s="7"/>
      <c r="FJ28" s="7"/>
      <c r="FK28" s="7"/>
      <c r="FL28" s="7"/>
      <c r="FM28" s="7"/>
      <c r="FN28" s="7"/>
      <c r="FO28" s="7"/>
      <c r="FP28" s="7"/>
      <c r="FQ28" s="7"/>
      <c r="FR28" s="7"/>
      <c r="FS28" s="7"/>
      <c r="FT28" s="7"/>
      <c r="FU28" s="7"/>
      <c r="FV28" s="7"/>
      <c r="FW28" s="7"/>
      <c r="FX28" s="7"/>
      <c r="FY28" s="7"/>
      <c r="FZ28" s="7"/>
      <c r="GA28" s="7"/>
      <c r="GB28" s="7"/>
      <c r="GC28" s="7"/>
      <c r="GD28" s="7"/>
      <c r="GE28" s="7"/>
      <c r="GF28" s="7"/>
      <c r="GG28" s="7"/>
      <c r="GH28" s="7"/>
      <c r="GI28" s="7"/>
      <c r="GJ28" s="7"/>
      <c r="GK28" s="7"/>
      <c r="GL28" s="7"/>
      <c r="GM28" s="7"/>
      <c r="GN28" s="7"/>
      <c r="GO28" s="7"/>
      <c r="GP28" s="7"/>
      <c r="GQ28" s="7"/>
      <c r="GR28" s="7"/>
      <c r="GS28" s="7"/>
      <c r="GT28" s="7"/>
      <c r="GU28" s="7"/>
      <c r="GV28" s="7"/>
      <c r="GW28" s="7"/>
      <c r="GX28" s="7"/>
      <c r="GY28" s="7"/>
      <c r="GZ28" s="7"/>
      <c r="HA28" s="7"/>
      <c r="HB28" s="7"/>
      <c r="HC28" s="7"/>
      <c r="HD28" s="7"/>
      <c r="HE28" s="7"/>
      <c r="HF28" s="7"/>
      <c r="HG28" s="7"/>
      <c r="HH28" s="7"/>
      <c r="HI28" s="7"/>
      <c r="HJ28" s="7"/>
      <c r="HK28" s="7"/>
      <c r="HL28" s="7"/>
      <c r="HM28" s="7"/>
      <c r="HN28" s="7"/>
      <c r="HO28" s="7"/>
      <c r="HP28" s="7"/>
      <c r="HQ28" s="7"/>
      <c r="HR28" s="7"/>
      <c r="HS28" s="7"/>
      <c r="HT28" s="7"/>
      <c r="HU28" s="7"/>
      <c r="HV28" s="7"/>
      <c r="HW28" s="7"/>
      <c r="HX28" s="7"/>
      <c r="HY28" s="7"/>
      <c r="HZ28" s="7"/>
      <c r="IA28" s="7"/>
      <c r="IB28" s="7"/>
      <c r="IC28" s="7"/>
      <c r="ID28" s="7"/>
      <c r="IE28" s="7"/>
      <c r="IF28" s="7"/>
      <c r="IG28" s="7"/>
      <c r="IH28" s="7"/>
      <c r="II28" s="7"/>
      <c r="IJ28" s="7"/>
      <c r="IK28" s="7"/>
      <c r="IL28" s="7"/>
      <c r="IM28" s="7"/>
      <c r="IN28" s="7"/>
      <c r="IO28" s="7"/>
      <c r="IP28" s="7"/>
      <c r="IQ28" s="7"/>
      <c r="IR28" s="7"/>
      <c r="IS28" s="7"/>
      <c r="IT28" s="7"/>
      <c r="IU28" s="7"/>
    </row>
    <row r="29" spans="1:255" s="32" customFormat="1" ht="14.25" customHeight="1" x14ac:dyDescent="0.2">
      <c r="A29" s="18">
        <f>GENERADORES!G193</f>
        <v>0.6</v>
      </c>
      <c r="B29" s="18">
        <f>GENERADORES!H193</f>
        <v>0.15</v>
      </c>
      <c r="C29" s="18">
        <f>GENERADORES!J196</f>
        <v>15.64</v>
      </c>
      <c r="D29" s="21">
        <f>A29*(B29)*C29</f>
        <v>1.4076</v>
      </c>
      <c r="E29" s="16"/>
      <c r="F29" s="17"/>
      <c r="G29" s="18"/>
      <c r="H29" s="19"/>
      <c r="I29" s="62"/>
      <c r="J29" s="15"/>
      <c r="K29" s="16"/>
      <c r="L29" s="17"/>
      <c r="M29" s="16"/>
      <c r="N29" s="18"/>
      <c r="O29" s="19"/>
      <c r="P29" s="62"/>
      <c r="Q29" s="62"/>
      <c r="R29" s="20">
        <v>1</v>
      </c>
      <c r="S29" s="19">
        <f>(IF(E29=2,I29,0)+IF(K29=2,P29,0))*R29</f>
        <v>0</v>
      </c>
      <c r="T29" s="19">
        <f>(IF(E29=3,I29,0)+IF(K29=3,P29,0))*R29</f>
        <v>0</v>
      </c>
      <c r="U29" s="19">
        <f>(IF(E29=4,I29,0)+IF(K29=4,P29,0))*R29</f>
        <v>0</v>
      </c>
      <c r="V29" s="19">
        <f>(IF(E29=5,I29,0)+IF(K29=5,P29,0))*R29</f>
        <v>0</v>
      </c>
      <c r="W29" s="19">
        <f>(IF(E29=6,I29,0)+IF(K29=6,P29,0))*R29</f>
        <v>0</v>
      </c>
      <c r="X29" s="19">
        <f>(IF(E29=8,I29,0)+IF(K29=8,P29,0))*R29</f>
        <v>0</v>
      </c>
      <c r="Y29" s="19">
        <f>(IF(E29=10,I29,0)+IF(K29=10,P29,0))*R29</f>
        <v>0</v>
      </c>
      <c r="Z29" s="19">
        <f>(IF(E29=12,I29,0)+IF(K29=12,P29,0))*R29</f>
        <v>0</v>
      </c>
      <c r="AB29" s="21">
        <f>D29*R29</f>
        <v>1.4076</v>
      </c>
      <c r="AC29" s="9"/>
      <c r="AD29" s="7"/>
      <c r="AE29" s="7"/>
      <c r="AF29" s="7"/>
      <c r="AG29" s="7"/>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7"/>
      <c r="BL29" s="7"/>
      <c r="BM29" s="7"/>
      <c r="BN29" s="7"/>
      <c r="BO29" s="7"/>
      <c r="BP29" s="7"/>
      <c r="BQ29" s="7"/>
      <c r="BR29" s="7"/>
      <c r="BS29" s="7"/>
      <c r="BT29" s="7"/>
      <c r="BU29" s="7"/>
      <c r="BV29" s="7"/>
      <c r="BW29" s="7"/>
      <c r="BX29" s="7"/>
      <c r="BY29" s="7"/>
      <c r="BZ29" s="7"/>
      <c r="CA29" s="7"/>
      <c r="CB29" s="7"/>
      <c r="CC29" s="7"/>
      <c r="CD29" s="7"/>
      <c r="CE29" s="7"/>
      <c r="CF29" s="7"/>
      <c r="CG29" s="7"/>
      <c r="CH29" s="7"/>
      <c r="CI29" s="7"/>
      <c r="CJ29" s="7"/>
      <c r="CK29" s="7"/>
      <c r="CL29" s="7"/>
      <c r="CM29" s="7"/>
      <c r="CN29" s="7"/>
      <c r="CO29" s="7"/>
      <c r="CP29" s="7"/>
      <c r="CQ29" s="7"/>
      <c r="CR29" s="7"/>
      <c r="CS29" s="7"/>
      <c r="CT29" s="7"/>
      <c r="CU29" s="7"/>
      <c r="CV29" s="7"/>
      <c r="CW29" s="7"/>
      <c r="CX29" s="7"/>
      <c r="CY29" s="7"/>
      <c r="CZ29" s="7"/>
      <c r="DA29" s="7"/>
      <c r="DB29" s="7"/>
      <c r="DC29" s="7"/>
      <c r="DD29" s="7"/>
      <c r="DE29" s="7"/>
      <c r="DF29" s="7"/>
      <c r="DG29" s="7"/>
      <c r="DH29" s="7"/>
      <c r="DI29" s="7"/>
      <c r="DJ29" s="7"/>
      <c r="DK29" s="7"/>
      <c r="DL29" s="7"/>
      <c r="DM29" s="7"/>
      <c r="DN29" s="7"/>
      <c r="DO29" s="7"/>
      <c r="DP29" s="7"/>
      <c r="DQ29" s="7"/>
      <c r="DR29" s="7"/>
      <c r="DS29" s="7"/>
      <c r="DT29" s="7"/>
      <c r="DU29" s="7"/>
      <c r="DV29" s="7"/>
      <c r="DW29" s="7"/>
      <c r="DX29" s="7"/>
      <c r="DY29" s="7"/>
      <c r="DZ29" s="7"/>
      <c r="EA29" s="7"/>
      <c r="EB29" s="7"/>
      <c r="EC29" s="7"/>
      <c r="ED29" s="7"/>
      <c r="EE29" s="7"/>
      <c r="EF29" s="7"/>
      <c r="EG29" s="7"/>
      <c r="EH29" s="7"/>
      <c r="EI29" s="7"/>
      <c r="EJ29" s="7"/>
      <c r="EK29" s="7"/>
      <c r="EL29" s="7"/>
      <c r="EM29" s="7"/>
      <c r="EN29" s="7"/>
      <c r="EO29" s="7"/>
      <c r="EP29" s="7"/>
      <c r="EQ29" s="7"/>
      <c r="ER29" s="7"/>
      <c r="ES29" s="7"/>
      <c r="ET29" s="7"/>
      <c r="EU29" s="7"/>
      <c r="EV29" s="7"/>
      <c r="EW29" s="7"/>
      <c r="EX29" s="7"/>
      <c r="EY29" s="7"/>
      <c r="EZ29" s="7"/>
      <c r="FA29" s="7"/>
      <c r="FB29" s="7"/>
      <c r="FC29" s="7"/>
      <c r="FD29" s="7"/>
      <c r="FE29" s="7"/>
      <c r="FF29" s="7"/>
      <c r="FG29" s="7"/>
      <c r="FH29" s="7"/>
      <c r="FI29" s="7"/>
      <c r="FJ29" s="7"/>
      <c r="FK29" s="7"/>
      <c r="FL29" s="7"/>
      <c r="FM29" s="7"/>
      <c r="FN29" s="7"/>
      <c r="FO29" s="7"/>
      <c r="FP29" s="7"/>
      <c r="FQ29" s="7"/>
      <c r="FR29" s="7"/>
      <c r="FS29" s="7"/>
      <c r="FT29" s="7"/>
      <c r="FU29" s="7"/>
      <c r="FV29" s="7"/>
      <c r="FW29" s="7"/>
      <c r="FX29" s="7"/>
      <c r="FY29" s="7"/>
      <c r="FZ29" s="7"/>
      <c r="GA29" s="7"/>
      <c r="GB29" s="7"/>
      <c r="GC29" s="7"/>
      <c r="GD29" s="7"/>
      <c r="GE29" s="7"/>
      <c r="GF29" s="7"/>
      <c r="GG29" s="7"/>
      <c r="GH29" s="7"/>
      <c r="GI29" s="7"/>
      <c r="GJ29" s="7"/>
      <c r="GK29" s="7"/>
      <c r="GL29" s="7"/>
      <c r="GM29" s="7"/>
      <c r="GN29" s="7"/>
      <c r="GO29" s="7"/>
      <c r="GP29" s="7"/>
      <c r="GQ29" s="7"/>
      <c r="GR29" s="7"/>
      <c r="GS29" s="7"/>
      <c r="GT29" s="7"/>
      <c r="GU29" s="7"/>
      <c r="GV29" s="7"/>
      <c r="GW29" s="7"/>
      <c r="GX29" s="7"/>
      <c r="GY29" s="7"/>
      <c r="GZ29" s="7"/>
      <c r="HA29" s="7"/>
      <c r="HB29" s="7"/>
      <c r="HC29" s="7"/>
      <c r="HD29" s="7"/>
      <c r="HE29" s="7"/>
      <c r="HF29" s="7"/>
      <c r="HG29" s="7"/>
      <c r="HH29" s="7"/>
      <c r="HI29" s="7"/>
      <c r="HJ29" s="7"/>
      <c r="HK29" s="7"/>
      <c r="HL29" s="7"/>
      <c r="HM29" s="7"/>
      <c r="HN29" s="7"/>
      <c r="HO29" s="7"/>
      <c r="HP29" s="7"/>
      <c r="HQ29" s="7"/>
      <c r="HR29" s="7"/>
      <c r="HS29" s="7"/>
      <c r="HT29" s="7"/>
      <c r="HU29" s="7"/>
      <c r="HV29" s="7"/>
      <c r="HW29" s="7"/>
      <c r="HX29" s="7"/>
      <c r="HY29" s="7"/>
      <c r="HZ29" s="7"/>
      <c r="IA29" s="7"/>
      <c r="IB29" s="7"/>
      <c r="IC29" s="7"/>
      <c r="ID29" s="7"/>
      <c r="IE29" s="7"/>
      <c r="IF29" s="7"/>
      <c r="IG29" s="7"/>
      <c r="IH29" s="7"/>
      <c r="II29" s="7"/>
      <c r="IJ29" s="7"/>
      <c r="IK29" s="7"/>
      <c r="IL29" s="7"/>
      <c r="IM29" s="7"/>
      <c r="IN29" s="7"/>
      <c r="IO29" s="7"/>
      <c r="IP29" s="7"/>
      <c r="IQ29" s="7"/>
      <c r="IR29" s="7"/>
      <c r="IS29" s="7"/>
      <c r="IT29" s="7"/>
      <c r="IU29" s="7"/>
    </row>
    <row r="30" spans="1:255" s="32" customFormat="1" ht="14.25" customHeight="1" x14ac:dyDescent="0.2">
      <c r="A30" s="18">
        <v>0.45</v>
      </c>
      <c r="B30" s="18">
        <f>B29</f>
        <v>0.15</v>
      </c>
      <c r="C30" s="18">
        <f>C29</f>
        <v>15.64</v>
      </c>
      <c r="D30" s="21">
        <f>(A30-0.15)*(B30)*C30</f>
        <v>0.70380000000000009</v>
      </c>
      <c r="E30" s="16"/>
      <c r="F30" s="17"/>
      <c r="G30" s="18"/>
      <c r="H30" s="19"/>
      <c r="I30" s="62"/>
      <c r="J30" s="15"/>
      <c r="K30" s="16"/>
      <c r="L30" s="17"/>
      <c r="M30" s="16"/>
      <c r="N30" s="18"/>
      <c r="O30" s="19"/>
      <c r="P30" s="62"/>
      <c r="Q30" s="62"/>
      <c r="R30" s="20">
        <v>1</v>
      </c>
      <c r="S30" s="19">
        <f>(IF(E30=2,I30,0)+IF(K30=2,P30,0))*R30</f>
        <v>0</v>
      </c>
      <c r="T30" s="19">
        <f>(IF(E30=3,I30,0)+IF(K30=3,P30,0))*R30</f>
        <v>0</v>
      </c>
      <c r="U30" s="19">
        <f>(IF(E30=4,I30,0)+IF(K30=4,P30,0))*R30</f>
        <v>0</v>
      </c>
      <c r="V30" s="19">
        <f>(IF(E30=5,I30,0)+IF(K30=5,P30,0))*R30</f>
        <v>0</v>
      </c>
      <c r="W30" s="19">
        <f>(IF(E30=6,I30,0)+IF(K30=6,P30,0))*R30</f>
        <v>0</v>
      </c>
      <c r="X30" s="19">
        <f>(IF(E30=8,I30,0)+IF(K30=8,P30,0))*R30</f>
        <v>0</v>
      </c>
      <c r="Y30" s="19">
        <f>(IF(E30=10,I30,0)+IF(K30=10,P30,0))*R30</f>
        <v>0</v>
      </c>
      <c r="Z30" s="19">
        <f>(IF(E30=12,I30,0)+IF(K30=12,P30,0))*R30</f>
        <v>0</v>
      </c>
      <c r="AB30" s="21">
        <f>D30*R30</f>
        <v>0.70380000000000009</v>
      </c>
      <c r="AC30" s="9">
        <f>((A30-0.15)*C30*2)*R30</f>
        <v>9.3840000000000021</v>
      </c>
      <c r="AD30" s="7"/>
      <c r="AE30" s="7"/>
      <c r="AF30" s="7"/>
      <c r="AG30" s="7"/>
      <c r="AH30" s="7"/>
      <c r="AI30" s="7"/>
      <c r="AJ30" s="7"/>
      <c r="AK30" s="7"/>
      <c r="AL30" s="7"/>
      <c r="AM30" s="7"/>
      <c r="AN30" s="7"/>
      <c r="AO30" s="7"/>
      <c r="AP30" s="7"/>
      <c r="AQ30" s="7"/>
      <c r="AR30" s="7"/>
      <c r="AS30" s="7"/>
      <c r="AT30" s="7"/>
      <c r="AU30" s="7"/>
      <c r="AV30" s="7"/>
      <c r="AW30" s="7"/>
      <c r="AX30" s="7"/>
      <c r="AY30" s="7"/>
      <c r="AZ30" s="7"/>
      <c r="BA30" s="7"/>
      <c r="BB30" s="7"/>
      <c r="BC30" s="7"/>
      <c r="BD30" s="7"/>
      <c r="BE30" s="7"/>
      <c r="BF30" s="7"/>
      <c r="BG30" s="7"/>
      <c r="BH30" s="7"/>
      <c r="BI30" s="7"/>
      <c r="BJ30" s="7"/>
      <c r="BK30" s="7"/>
      <c r="BL30" s="7"/>
      <c r="BM30" s="7"/>
      <c r="BN30" s="7"/>
      <c r="BO30" s="7"/>
      <c r="BP30" s="7"/>
      <c r="BQ30" s="7"/>
      <c r="BR30" s="7"/>
      <c r="BS30" s="7"/>
      <c r="BT30" s="7"/>
      <c r="BU30" s="7"/>
      <c r="BV30" s="7"/>
      <c r="BW30" s="7"/>
      <c r="BX30" s="7"/>
      <c r="BY30" s="7"/>
      <c r="BZ30" s="7"/>
      <c r="CA30" s="7"/>
      <c r="CB30" s="7"/>
      <c r="CC30" s="7"/>
      <c r="CD30" s="7"/>
      <c r="CE30" s="7"/>
      <c r="CF30" s="7"/>
      <c r="CG30" s="7"/>
      <c r="CH30" s="7"/>
      <c r="CI30" s="7"/>
      <c r="CJ30" s="7"/>
      <c r="CK30" s="7"/>
      <c r="CL30" s="7"/>
      <c r="CM30" s="7"/>
      <c r="CN30" s="7"/>
      <c r="CO30" s="7"/>
      <c r="CP30" s="7"/>
      <c r="CQ30" s="7"/>
      <c r="CR30" s="7"/>
      <c r="CS30" s="7"/>
      <c r="CT30" s="7"/>
      <c r="CU30" s="7"/>
      <c r="CV30" s="7"/>
      <c r="CW30" s="7"/>
      <c r="CX30" s="7"/>
      <c r="CY30" s="7"/>
      <c r="CZ30" s="7"/>
      <c r="DA30" s="7"/>
      <c r="DB30" s="7"/>
      <c r="DC30" s="7"/>
      <c r="DD30" s="7"/>
      <c r="DE30" s="7"/>
      <c r="DF30" s="7"/>
      <c r="DG30" s="7"/>
      <c r="DH30" s="7"/>
      <c r="DI30" s="7"/>
      <c r="DJ30" s="7"/>
      <c r="DK30" s="7"/>
      <c r="DL30" s="7"/>
      <c r="DM30" s="7"/>
      <c r="DN30" s="7"/>
      <c r="DO30" s="7"/>
      <c r="DP30" s="7"/>
      <c r="DQ30" s="7"/>
      <c r="DR30" s="7"/>
      <c r="DS30" s="7"/>
      <c r="DT30" s="7"/>
      <c r="DU30" s="7"/>
      <c r="DV30" s="7"/>
      <c r="DW30" s="7"/>
      <c r="DX30" s="7"/>
      <c r="DY30" s="7"/>
      <c r="DZ30" s="7"/>
      <c r="EA30" s="7"/>
      <c r="EB30" s="7"/>
      <c r="EC30" s="7"/>
      <c r="ED30" s="7"/>
      <c r="EE30" s="7"/>
      <c r="EF30" s="7"/>
      <c r="EG30" s="7"/>
      <c r="EH30" s="7"/>
      <c r="EI30" s="7"/>
      <c r="EJ30" s="7"/>
      <c r="EK30" s="7"/>
      <c r="EL30" s="7"/>
      <c r="EM30" s="7"/>
      <c r="EN30" s="7"/>
      <c r="EO30" s="7"/>
      <c r="EP30" s="7"/>
      <c r="EQ30" s="7"/>
      <c r="ER30" s="7"/>
      <c r="ES30" s="7"/>
      <c r="ET30" s="7"/>
      <c r="EU30" s="7"/>
      <c r="EV30" s="7"/>
      <c r="EW30" s="7"/>
      <c r="EX30" s="7"/>
      <c r="EY30" s="7"/>
      <c r="EZ30" s="7"/>
      <c r="FA30" s="7"/>
      <c r="FB30" s="7"/>
      <c r="FC30" s="7"/>
      <c r="FD30" s="7"/>
      <c r="FE30" s="7"/>
      <c r="FF30" s="7"/>
      <c r="FG30" s="7"/>
      <c r="FH30" s="7"/>
      <c r="FI30" s="7"/>
      <c r="FJ30" s="7"/>
      <c r="FK30" s="7"/>
      <c r="FL30" s="7"/>
      <c r="FM30" s="7"/>
      <c r="FN30" s="7"/>
      <c r="FO30" s="7"/>
      <c r="FP30" s="7"/>
      <c r="FQ30" s="7"/>
      <c r="FR30" s="7"/>
      <c r="FS30" s="7"/>
      <c r="FT30" s="7"/>
      <c r="FU30" s="7"/>
      <c r="FV30" s="7"/>
      <c r="FW30" s="7"/>
      <c r="FX30" s="7"/>
      <c r="FY30" s="7"/>
      <c r="FZ30" s="7"/>
      <c r="GA30" s="7"/>
      <c r="GB30" s="7"/>
      <c r="GC30" s="7"/>
      <c r="GD30" s="7"/>
      <c r="GE30" s="7"/>
      <c r="GF30" s="7"/>
      <c r="GG30" s="7"/>
      <c r="GH30" s="7"/>
      <c r="GI30" s="7"/>
      <c r="GJ30" s="7"/>
      <c r="GK30" s="7"/>
      <c r="GL30" s="7"/>
      <c r="GM30" s="7"/>
      <c r="GN30" s="7"/>
      <c r="GO30" s="7"/>
      <c r="GP30" s="7"/>
      <c r="GQ30" s="7"/>
      <c r="GR30" s="7"/>
      <c r="GS30" s="7"/>
      <c r="GT30" s="7"/>
      <c r="GU30" s="7"/>
      <c r="GV30" s="7"/>
      <c r="GW30" s="7"/>
      <c r="GX30" s="7"/>
      <c r="GY30" s="7"/>
      <c r="GZ30" s="7"/>
      <c r="HA30" s="7"/>
      <c r="HB30" s="7"/>
      <c r="HC30" s="7"/>
      <c r="HD30" s="7"/>
      <c r="HE30" s="7"/>
      <c r="HF30" s="7"/>
      <c r="HG30" s="7"/>
      <c r="HH30" s="7"/>
      <c r="HI30" s="7"/>
      <c r="HJ30" s="7"/>
      <c r="HK30" s="7"/>
      <c r="HL30" s="7"/>
      <c r="HM30" s="7"/>
      <c r="HN30" s="7"/>
      <c r="HO30" s="7"/>
      <c r="HP30" s="7"/>
      <c r="HQ30" s="7"/>
      <c r="HR30" s="7"/>
      <c r="HS30" s="7"/>
      <c r="HT30" s="7"/>
      <c r="HU30" s="7"/>
      <c r="HV30" s="7"/>
      <c r="HW30" s="7"/>
      <c r="HX30" s="7"/>
      <c r="HY30" s="7"/>
      <c r="HZ30" s="7"/>
      <c r="IA30" s="7"/>
      <c r="IB30" s="7"/>
      <c r="IC30" s="7"/>
      <c r="ID30" s="7"/>
      <c r="IE30" s="7"/>
      <c r="IF30" s="7"/>
      <c r="IG30" s="7"/>
      <c r="IH30" s="7"/>
      <c r="II30" s="7"/>
      <c r="IJ30" s="7"/>
      <c r="IK30" s="7"/>
      <c r="IL30" s="7"/>
      <c r="IM30" s="7"/>
      <c r="IN30" s="7"/>
      <c r="IO30" s="7"/>
      <c r="IP30" s="7"/>
      <c r="IQ30" s="7"/>
      <c r="IR30" s="7"/>
      <c r="IS30" s="7"/>
      <c r="IT30" s="7"/>
      <c r="IU30" s="7"/>
    </row>
    <row r="31" spans="1:255" s="32" customFormat="1" x14ac:dyDescent="0.2">
      <c r="A31" s="18">
        <f>A30</f>
        <v>0.45</v>
      </c>
      <c r="B31" s="18">
        <f>+B29</f>
        <v>0.15</v>
      </c>
      <c r="C31" s="18">
        <f>+C29</f>
        <v>15.64</v>
      </c>
      <c r="D31" s="21"/>
      <c r="E31" s="16">
        <v>3</v>
      </c>
      <c r="F31" s="17">
        <v>6</v>
      </c>
      <c r="G31" s="18">
        <f>(C31+(2*12*(E31/8)*0.0254))*F31</f>
        <v>95.211600000000004</v>
      </c>
      <c r="H31" s="19">
        <f>IF(E31=12,8.938,IF(E31=10,6.225,IF(E31=8,3.975,IF(E31=6,2.25,IF(E31=5,1.58,IF(E31=4,0.996,IF(E31=3,0.557,IF(E31=2,0.251))))))))</f>
        <v>0.55700000000000005</v>
      </c>
      <c r="I31" s="62">
        <f>G31*H31</f>
        <v>53.032861200000006</v>
      </c>
      <c r="J31" s="15">
        <v>0.02</v>
      </c>
      <c r="K31" s="16">
        <v>2</v>
      </c>
      <c r="L31" s="17">
        <v>0.2</v>
      </c>
      <c r="M31" s="16">
        <f>ROUND(C31/L31,0)</f>
        <v>78</v>
      </c>
      <c r="N31" s="18">
        <f>((2*((A31-(2*J31))+(B31-(2*J31))))+(2*12*(K31/8)*0.0254))*M31</f>
        <v>93.007200000000012</v>
      </c>
      <c r="O31" s="19">
        <f>IF(K31=8,3.975,IF(K31=6,2.25,IF(K31=5,1.58,IF(K31=4,0.996,IF(K31=3,0.557,IF(K31=2,0.251))))))</f>
        <v>0.251</v>
      </c>
      <c r="P31" s="62">
        <f>N31*O31</f>
        <v>23.344807200000002</v>
      </c>
      <c r="Q31" s="62"/>
      <c r="R31" s="20">
        <v>1</v>
      </c>
      <c r="S31" s="19">
        <f>(IF(E31=2,I31,0)+IF(K31=2,P31,0))*R31</f>
        <v>23.344807200000002</v>
      </c>
      <c r="T31" s="19">
        <f>(IF(E31=3,I31,0)+IF(K31=3,P31,0))*R31</f>
        <v>53.032861200000006</v>
      </c>
      <c r="U31" s="19">
        <f>(IF(E31=4,I31,0)+IF(K31=4,P31,0))*R31</f>
        <v>0</v>
      </c>
      <c r="V31" s="19">
        <f>(IF(E31=5,I31,0)+IF(K31=5,P31,0))*R31</f>
        <v>0</v>
      </c>
      <c r="W31" s="19">
        <f>(IF(E31=6,I31,0)+IF(K31=6,P31,0))*R31</f>
        <v>0</v>
      </c>
      <c r="X31" s="19">
        <f>(IF(E31=8,I31,0)+IF(K31=8,P31,0))*R31</f>
        <v>0</v>
      </c>
      <c r="Y31" s="19">
        <f>(IF(E31=10,I31,0)+IF(K31=10,P31,0))*R31</f>
        <v>0</v>
      </c>
      <c r="Z31" s="19">
        <f>(IF(E31=12,I31,0)+IF(K31=12,P31,0))*R31</f>
        <v>0</v>
      </c>
      <c r="AA31" s="21"/>
      <c r="AB31" s="21"/>
      <c r="AC31" s="9"/>
      <c r="AD31" s="7"/>
      <c r="AE31" s="7"/>
      <c r="AF31" s="7"/>
      <c r="AG31" s="7"/>
      <c r="AH31" s="7"/>
      <c r="AI31" s="7"/>
      <c r="AJ31" s="7"/>
      <c r="AK31" s="7"/>
      <c r="AL31" s="7"/>
      <c r="AM31" s="7"/>
      <c r="AN31" s="7"/>
      <c r="AO31" s="7"/>
      <c r="AP31" s="7"/>
      <c r="AQ31" s="7"/>
      <c r="AR31" s="7"/>
      <c r="AS31" s="7"/>
      <c r="AT31" s="7"/>
      <c r="AU31" s="7"/>
      <c r="AV31" s="7"/>
      <c r="AW31" s="7"/>
      <c r="AX31" s="7"/>
      <c r="AY31" s="7"/>
      <c r="AZ31" s="7"/>
      <c r="BA31" s="7"/>
      <c r="BB31" s="7"/>
      <c r="BC31" s="7"/>
      <c r="BD31" s="7"/>
      <c r="BE31" s="7"/>
      <c r="BF31" s="7"/>
      <c r="BG31" s="7"/>
      <c r="BH31" s="7"/>
      <c r="BI31" s="7"/>
      <c r="BJ31" s="7"/>
      <c r="BK31" s="7"/>
      <c r="BL31" s="7"/>
      <c r="BM31" s="7"/>
      <c r="BN31" s="7"/>
      <c r="BO31" s="7"/>
      <c r="BP31" s="7"/>
      <c r="BQ31" s="7"/>
      <c r="BR31" s="7"/>
      <c r="BS31" s="7"/>
      <c r="BT31" s="7"/>
      <c r="BU31" s="7"/>
      <c r="BV31" s="7"/>
      <c r="BW31" s="7"/>
      <c r="BX31" s="7"/>
      <c r="BY31" s="7"/>
      <c r="BZ31" s="7"/>
      <c r="CA31" s="7"/>
      <c r="CB31" s="7"/>
      <c r="CC31" s="7"/>
      <c r="CD31" s="7"/>
      <c r="CE31" s="7"/>
      <c r="CF31" s="7"/>
      <c r="CG31" s="7"/>
      <c r="CH31" s="7"/>
      <c r="CI31" s="7"/>
      <c r="CJ31" s="7"/>
      <c r="CK31" s="7"/>
      <c r="CL31" s="7"/>
      <c r="CM31" s="7"/>
      <c r="CN31" s="7"/>
      <c r="CO31" s="7"/>
      <c r="CP31" s="7"/>
      <c r="CQ31" s="7"/>
      <c r="CR31" s="7"/>
      <c r="CS31" s="7"/>
      <c r="CT31" s="7"/>
      <c r="CU31" s="7"/>
      <c r="CV31" s="7"/>
      <c r="CW31" s="7"/>
      <c r="CX31" s="7"/>
      <c r="CY31" s="7"/>
      <c r="CZ31" s="7"/>
      <c r="DA31" s="7"/>
      <c r="DB31" s="7"/>
      <c r="DC31" s="7"/>
      <c r="DD31" s="7"/>
      <c r="DE31" s="7"/>
      <c r="DF31" s="7"/>
      <c r="DG31" s="7"/>
      <c r="DH31" s="7"/>
      <c r="DI31" s="7"/>
      <c r="DJ31" s="7"/>
      <c r="DK31" s="7"/>
      <c r="DL31" s="7"/>
      <c r="DM31" s="7"/>
      <c r="DN31" s="7"/>
      <c r="DO31" s="7"/>
      <c r="DP31" s="7"/>
      <c r="DQ31" s="7"/>
      <c r="DR31" s="7"/>
      <c r="DS31" s="7"/>
      <c r="DT31" s="7"/>
      <c r="DU31" s="7"/>
      <c r="DV31" s="7"/>
      <c r="DW31" s="7"/>
      <c r="DX31" s="7"/>
      <c r="DY31" s="7"/>
      <c r="DZ31" s="7"/>
      <c r="EA31" s="7"/>
      <c r="EB31" s="7"/>
      <c r="EC31" s="7"/>
      <c r="ED31" s="7"/>
      <c r="EE31" s="7"/>
      <c r="EF31" s="7"/>
      <c r="EG31" s="7"/>
      <c r="EH31" s="7"/>
      <c r="EI31" s="7"/>
      <c r="EJ31" s="7"/>
      <c r="EK31" s="7"/>
      <c r="EL31" s="7"/>
      <c r="EM31" s="7"/>
      <c r="EN31" s="7"/>
      <c r="EO31" s="7"/>
      <c r="EP31" s="7"/>
      <c r="EQ31" s="7"/>
      <c r="ER31" s="7"/>
      <c r="ES31" s="7"/>
      <c r="ET31" s="7"/>
      <c r="EU31" s="7"/>
      <c r="EV31" s="7"/>
      <c r="EW31" s="7"/>
      <c r="EX31" s="7"/>
      <c r="EY31" s="7"/>
      <c r="EZ31" s="7"/>
      <c r="FA31" s="7"/>
      <c r="FB31" s="7"/>
      <c r="FC31" s="7"/>
      <c r="FD31" s="7"/>
      <c r="FE31" s="7"/>
      <c r="FF31" s="7"/>
      <c r="FG31" s="7"/>
      <c r="FH31" s="7"/>
      <c r="FI31" s="7"/>
      <c r="FJ31" s="7"/>
      <c r="FK31" s="7"/>
      <c r="FL31" s="7"/>
      <c r="FM31" s="7"/>
      <c r="FN31" s="7"/>
      <c r="FO31" s="7"/>
      <c r="FP31" s="7"/>
      <c r="FQ31" s="7"/>
      <c r="FR31" s="7"/>
      <c r="FS31" s="7"/>
      <c r="FT31" s="7"/>
      <c r="FU31" s="7"/>
      <c r="FV31" s="7"/>
      <c r="FW31" s="7"/>
      <c r="FX31" s="7"/>
      <c r="FY31" s="7"/>
      <c r="FZ31" s="7"/>
      <c r="GA31" s="7"/>
      <c r="GB31" s="7"/>
      <c r="GC31" s="7"/>
      <c r="GD31" s="7"/>
      <c r="GE31" s="7"/>
      <c r="GF31" s="7"/>
      <c r="GG31" s="7"/>
      <c r="GH31" s="7"/>
      <c r="GI31" s="7"/>
      <c r="GJ31" s="7"/>
      <c r="GK31" s="7"/>
      <c r="GL31" s="7"/>
      <c r="GM31" s="7"/>
      <c r="GN31" s="7"/>
      <c r="GO31" s="7"/>
      <c r="GP31" s="7"/>
      <c r="GQ31" s="7"/>
      <c r="GR31" s="7"/>
      <c r="GS31" s="7"/>
      <c r="GT31" s="7"/>
      <c r="GU31" s="7"/>
      <c r="GV31" s="7"/>
      <c r="GW31" s="7"/>
      <c r="GX31" s="7"/>
      <c r="GY31" s="7"/>
      <c r="GZ31" s="7"/>
      <c r="HA31" s="7"/>
      <c r="HB31" s="7"/>
      <c r="HC31" s="7"/>
      <c r="HD31" s="7"/>
      <c r="HE31" s="7"/>
      <c r="HF31" s="7"/>
      <c r="HG31" s="7"/>
      <c r="HH31" s="7"/>
      <c r="HI31" s="7"/>
      <c r="HJ31" s="7"/>
      <c r="HK31" s="7"/>
      <c r="HL31" s="7"/>
      <c r="HM31" s="7"/>
      <c r="HN31" s="7"/>
      <c r="HO31" s="7"/>
      <c r="HP31" s="7"/>
      <c r="HQ31" s="7"/>
      <c r="HR31" s="7"/>
      <c r="HS31" s="7"/>
      <c r="HT31" s="7"/>
      <c r="HU31" s="7"/>
      <c r="HV31" s="7"/>
      <c r="HW31" s="7"/>
      <c r="HX31" s="7"/>
      <c r="HY31" s="7"/>
      <c r="HZ31" s="7"/>
      <c r="IA31" s="7"/>
      <c r="IB31" s="7"/>
      <c r="IC31" s="7"/>
      <c r="ID31" s="7"/>
      <c r="IE31" s="7"/>
      <c r="IF31" s="7"/>
      <c r="IG31" s="7"/>
      <c r="IH31" s="7"/>
      <c r="II31" s="7"/>
      <c r="IJ31" s="7"/>
      <c r="IK31" s="7"/>
      <c r="IL31" s="7"/>
      <c r="IM31" s="7"/>
      <c r="IN31" s="7"/>
      <c r="IO31" s="7"/>
      <c r="IP31" s="7"/>
      <c r="IQ31" s="7"/>
      <c r="IR31" s="7"/>
      <c r="IS31" s="7"/>
      <c r="IT31" s="7"/>
      <c r="IU31" s="7"/>
    </row>
    <row r="32" spans="1:255" s="32" customFormat="1" x14ac:dyDescent="0.2">
      <c r="A32" s="18">
        <f>A29</f>
        <v>0.6</v>
      </c>
      <c r="B32" s="18">
        <f>+B31</f>
        <v>0.15</v>
      </c>
      <c r="C32" s="18">
        <f>+C31</f>
        <v>15.64</v>
      </c>
      <c r="D32" s="21"/>
      <c r="E32" s="16">
        <v>3</v>
      </c>
      <c r="F32" s="22">
        <f>ROUND(C32/0.25,0)+1</f>
        <v>64</v>
      </c>
      <c r="G32" s="18">
        <f>(C32+(2*12*(E32/8)*0.0254))*F32</f>
        <v>1015.5904</v>
      </c>
      <c r="H32" s="19">
        <f>IF(E32=12,8.938,IF(E32=10,6.225,IF(E32=8,3.975,IF(E32=6,2.25,IF(E32=5,1.58,IF(E32=4,0.996,IF(E32=3,0.557,IF(E32=2,0.251))))))))</f>
        <v>0.55700000000000005</v>
      </c>
      <c r="I32" s="62">
        <f>G32*H32</f>
        <v>565.68385280000007</v>
      </c>
      <c r="J32" s="15"/>
      <c r="K32" s="16"/>
      <c r="L32" s="17"/>
      <c r="M32" s="16"/>
      <c r="N32" s="18"/>
      <c r="O32" s="19"/>
      <c r="P32" s="62"/>
      <c r="Q32" s="62"/>
      <c r="R32" s="20">
        <v>1</v>
      </c>
      <c r="S32" s="19">
        <f>(IF(E32=2,I32,0)+IF(K32=2,P32,0))*R32</f>
        <v>0</v>
      </c>
      <c r="T32" s="19">
        <f>(IF(E32=3,I32,0)+IF(K32=3,P32,0))*R32</f>
        <v>565.68385280000007</v>
      </c>
      <c r="U32" s="19">
        <f>(IF(E32=4,I32,0)+IF(K32=4,P32,0))*R32</f>
        <v>0</v>
      </c>
      <c r="V32" s="19">
        <f>(IF(E32=5,I32,0)+IF(K32=5,P32,0))*R32</f>
        <v>0</v>
      </c>
      <c r="W32" s="19">
        <f>(IF(E32=6,I32,0)+IF(K32=6,P32,0))*R32</f>
        <v>0</v>
      </c>
      <c r="X32" s="19">
        <f>(IF(E32=8,I32,0)+IF(K32=8,P32,0))*R32</f>
        <v>0</v>
      </c>
      <c r="Y32" s="19">
        <f>(IF(E32=10,I32,0)+IF(K32=10,P32,0))*R32</f>
        <v>0</v>
      </c>
      <c r="Z32" s="19">
        <f>(IF(E32=12,I32,0)+IF(K32=12,P32,0))*R32</f>
        <v>0</v>
      </c>
      <c r="AA32" s="21"/>
      <c r="AB32" s="21"/>
      <c r="AC32" s="9"/>
      <c r="AD32" s="7"/>
      <c r="AE32" s="7"/>
      <c r="AF32" s="7"/>
      <c r="AG32" s="7"/>
      <c r="AH32" s="7"/>
      <c r="AI32" s="7"/>
      <c r="AJ32" s="7"/>
      <c r="AK32" s="7"/>
      <c r="AL32" s="7"/>
      <c r="AM32" s="7"/>
      <c r="AN32" s="7"/>
      <c r="AO32" s="7"/>
      <c r="AP32" s="7"/>
      <c r="AQ32" s="7"/>
      <c r="AR32" s="7"/>
      <c r="AS32" s="7"/>
      <c r="AT32" s="7"/>
      <c r="AU32" s="7"/>
      <c r="AV32" s="7"/>
      <c r="AW32" s="7"/>
      <c r="AX32" s="7"/>
      <c r="AY32" s="7"/>
      <c r="AZ32" s="7"/>
      <c r="BA32" s="7"/>
      <c r="BB32" s="7"/>
      <c r="BC32" s="7"/>
      <c r="BD32" s="7"/>
      <c r="BE32" s="7"/>
      <c r="BF32" s="7"/>
      <c r="BG32" s="7"/>
      <c r="BH32" s="7"/>
      <c r="BI32" s="7"/>
      <c r="BJ32" s="7"/>
      <c r="BK32" s="7"/>
      <c r="BL32" s="7"/>
      <c r="BM32" s="7"/>
      <c r="BN32" s="7"/>
      <c r="BO32" s="7"/>
      <c r="BP32" s="7"/>
      <c r="BQ32" s="7"/>
      <c r="BR32" s="7"/>
      <c r="BS32" s="7"/>
      <c r="BT32" s="7"/>
      <c r="BU32" s="7"/>
      <c r="BV32" s="7"/>
      <c r="BW32" s="7"/>
      <c r="BX32" s="7"/>
      <c r="BY32" s="7"/>
      <c r="BZ32" s="7"/>
      <c r="CA32" s="7"/>
      <c r="CB32" s="7"/>
      <c r="CC32" s="7"/>
      <c r="CD32" s="7"/>
      <c r="CE32" s="7"/>
      <c r="CF32" s="7"/>
      <c r="CG32" s="7"/>
      <c r="CH32" s="7"/>
      <c r="CI32" s="7"/>
      <c r="CJ32" s="7"/>
      <c r="CK32" s="7"/>
      <c r="CL32" s="7"/>
      <c r="CM32" s="7"/>
      <c r="CN32" s="7"/>
      <c r="CO32" s="7"/>
      <c r="CP32" s="7"/>
      <c r="CQ32" s="7"/>
      <c r="CR32" s="7"/>
      <c r="CS32" s="7"/>
      <c r="CT32" s="7"/>
      <c r="CU32" s="7"/>
      <c r="CV32" s="7"/>
      <c r="CW32" s="7"/>
      <c r="CX32" s="7"/>
      <c r="CY32" s="7"/>
      <c r="CZ32" s="7"/>
      <c r="DA32" s="7"/>
      <c r="DB32" s="7"/>
      <c r="DC32" s="7"/>
      <c r="DD32" s="7"/>
      <c r="DE32" s="7"/>
      <c r="DF32" s="7"/>
      <c r="DG32" s="7"/>
      <c r="DH32" s="7"/>
      <c r="DI32" s="7"/>
      <c r="DJ32" s="7"/>
      <c r="DK32" s="7"/>
      <c r="DL32" s="7"/>
      <c r="DM32" s="7"/>
      <c r="DN32" s="7"/>
      <c r="DO32" s="7"/>
      <c r="DP32" s="7"/>
      <c r="DQ32" s="7"/>
      <c r="DR32" s="7"/>
      <c r="DS32" s="7"/>
      <c r="DT32" s="7"/>
      <c r="DU32" s="7"/>
      <c r="DV32" s="7"/>
      <c r="DW32" s="7"/>
      <c r="DX32" s="7"/>
      <c r="DY32" s="7"/>
      <c r="DZ32" s="7"/>
      <c r="EA32" s="7"/>
      <c r="EB32" s="7"/>
      <c r="EC32" s="7"/>
      <c r="ED32" s="7"/>
      <c r="EE32" s="7"/>
      <c r="EF32" s="7"/>
      <c r="EG32" s="7"/>
      <c r="EH32" s="7"/>
      <c r="EI32" s="7"/>
      <c r="EJ32" s="7"/>
      <c r="EK32" s="7"/>
      <c r="EL32" s="7"/>
      <c r="EM32" s="7"/>
      <c r="EN32" s="7"/>
      <c r="EO32" s="7"/>
      <c r="EP32" s="7"/>
      <c r="EQ32" s="7"/>
      <c r="ER32" s="7"/>
      <c r="ES32" s="7"/>
      <c r="ET32" s="7"/>
      <c r="EU32" s="7"/>
      <c r="EV32" s="7"/>
      <c r="EW32" s="7"/>
      <c r="EX32" s="7"/>
      <c r="EY32" s="7"/>
      <c r="EZ32" s="7"/>
      <c r="FA32" s="7"/>
      <c r="FB32" s="7"/>
      <c r="FC32" s="7"/>
      <c r="FD32" s="7"/>
      <c r="FE32" s="7"/>
      <c r="FF32" s="7"/>
      <c r="FG32" s="7"/>
      <c r="FH32" s="7"/>
      <c r="FI32" s="7"/>
      <c r="FJ32" s="7"/>
      <c r="FK32" s="7"/>
      <c r="FL32" s="7"/>
      <c r="FM32" s="7"/>
      <c r="FN32" s="7"/>
      <c r="FO32" s="7"/>
      <c r="FP32" s="7"/>
      <c r="FQ32" s="7"/>
      <c r="FR32" s="7"/>
      <c r="FS32" s="7"/>
      <c r="FT32" s="7"/>
      <c r="FU32" s="7"/>
      <c r="FV32" s="7"/>
      <c r="FW32" s="7"/>
      <c r="FX32" s="7"/>
      <c r="FY32" s="7"/>
      <c r="FZ32" s="7"/>
      <c r="GA32" s="7"/>
      <c r="GB32" s="7"/>
      <c r="GC32" s="7"/>
      <c r="GD32" s="7"/>
      <c r="GE32" s="7"/>
      <c r="GF32" s="7"/>
      <c r="GG32" s="7"/>
      <c r="GH32" s="7"/>
      <c r="GI32" s="7"/>
      <c r="GJ32" s="7"/>
      <c r="GK32" s="7"/>
      <c r="GL32" s="7"/>
      <c r="GM32" s="7"/>
      <c r="GN32" s="7"/>
      <c r="GO32" s="7"/>
      <c r="GP32" s="7"/>
      <c r="GQ32" s="7"/>
      <c r="GR32" s="7"/>
      <c r="GS32" s="7"/>
      <c r="GT32" s="7"/>
      <c r="GU32" s="7"/>
      <c r="GV32" s="7"/>
      <c r="GW32" s="7"/>
      <c r="GX32" s="7"/>
      <c r="GY32" s="7"/>
      <c r="GZ32" s="7"/>
      <c r="HA32" s="7"/>
      <c r="HB32" s="7"/>
      <c r="HC32" s="7"/>
      <c r="HD32" s="7"/>
      <c r="HE32" s="7"/>
      <c r="HF32" s="7"/>
      <c r="HG32" s="7"/>
      <c r="HH32" s="7"/>
      <c r="HI32" s="7"/>
      <c r="HJ32" s="7"/>
      <c r="HK32" s="7"/>
      <c r="HL32" s="7"/>
      <c r="HM32" s="7"/>
      <c r="HN32" s="7"/>
      <c r="HO32" s="7"/>
      <c r="HP32" s="7"/>
      <c r="HQ32" s="7"/>
      <c r="HR32" s="7"/>
      <c r="HS32" s="7"/>
      <c r="HT32" s="7"/>
      <c r="HU32" s="7"/>
      <c r="HV32" s="7"/>
      <c r="HW32" s="7"/>
      <c r="HX32" s="7"/>
      <c r="HY32" s="7"/>
      <c r="HZ32" s="7"/>
      <c r="IA32" s="7"/>
      <c r="IB32" s="7"/>
      <c r="IC32" s="7"/>
      <c r="ID32" s="7"/>
      <c r="IE32" s="7"/>
      <c r="IF32" s="7"/>
      <c r="IG32" s="7"/>
      <c r="IH32" s="7"/>
      <c r="II32" s="7"/>
      <c r="IJ32" s="7"/>
      <c r="IK32" s="7"/>
      <c r="IL32" s="7"/>
      <c r="IM32" s="7"/>
      <c r="IN32" s="7"/>
      <c r="IO32" s="7"/>
      <c r="IP32" s="7"/>
      <c r="IQ32" s="7"/>
      <c r="IR32" s="7"/>
      <c r="IS32" s="7"/>
      <c r="IT32" s="7"/>
      <c r="IU32" s="7"/>
    </row>
    <row r="33" spans="1:255" s="32" customFormat="1" x14ac:dyDescent="0.2">
      <c r="A33" s="18">
        <v>0.45</v>
      </c>
      <c r="B33" s="18">
        <f>+B32</f>
        <v>0.15</v>
      </c>
      <c r="C33" s="18">
        <f>+C32</f>
        <v>15.64</v>
      </c>
      <c r="D33" s="21"/>
      <c r="E33" s="16">
        <v>3</v>
      </c>
      <c r="F33" s="17">
        <v>2</v>
      </c>
      <c r="G33" s="18">
        <f>(C33+(2*12*(E33/8)*0.0254))*F33</f>
        <v>31.737200000000001</v>
      </c>
      <c r="H33" s="19">
        <f>IF(E33=12,8.938,IF(E33=10,6.225,IF(E33=8,3.975,IF(E33=6,2.25,IF(E33=5,1.58,IF(E33=4,0.996,IF(E33=3,0.557,IF(E33=2,0.251))))))))</f>
        <v>0.55700000000000005</v>
      </c>
      <c r="I33" s="62">
        <f>G33*H33</f>
        <v>17.677620400000002</v>
      </c>
      <c r="J33" s="15"/>
      <c r="K33" s="16"/>
      <c r="L33" s="17"/>
      <c r="M33" s="16"/>
      <c r="N33" s="18"/>
      <c r="O33" s="19"/>
      <c r="P33" s="62"/>
      <c r="Q33" s="62"/>
      <c r="R33" s="20">
        <v>1</v>
      </c>
      <c r="S33" s="19">
        <f>(IF(E33=2,I33,0)+IF(K33=2,P33,0))*R33</f>
        <v>0</v>
      </c>
      <c r="T33" s="19">
        <f>(IF(E33=3,I33,0)+IF(K33=3,P33,0))*R33</f>
        <v>17.677620400000002</v>
      </c>
      <c r="U33" s="19">
        <f>(IF(E33=4,I33,0)+IF(K33=4,P33,0))*R33</f>
        <v>0</v>
      </c>
      <c r="V33" s="19">
        <f>(IF(E33=5,I33,0)+IF(K33=5,P33,0))*R33</f>
        <v>0</v>
      </c>
      <c r="W33" s="19">
        <f>(IF(E33=6,I33,0)+IF(K33=6,P33,0))*R33</f>
        <v>0</v>
      </c>
      <c r="X33" s="19">
        <f>(IF(E33=8,I33,0)+IF(K33=8,P33,0))*R33</f>
        <v>0</v>
      </c>
      <c r="Y33" s="19">
        <f>(IF(E33=10,I33,0)+IF(K33=10,P33,0))*R33</f>
        <v>0</v>
      </c>
      <c r="Z33" s="19">
        <f>(IF(E33=12,I33,0)+IF(K33=12,P33,0))*R33</f>
        <v>0</v>
      </c>
      <c r="AA33" s="21"/>
      <c r="AB33" s="21"/>
      <c r="AC33" s="9"/>
      <c r="AD33" s="7"/>
      <c r="AE33" s="7"/>
      <c r="AF33" s="7"/>
      <c r="AG33" s="7"/>
      <c r="AH33" s="7"/>
      <c r="AI33" s="7"/>
      <c r="AJ33" s="7"/>
      <c r="AK33" s="7"/>
      <c r="AL33" s="7"/>
      <c r="AM33" s="7"/>
      <c r="AN33" s="7"/>
      <c r="AO33" s="7"/>
      <c r="AP33" s="7"/>
      <c r="AQ33" s="7"/>
      <c r="AR33" s="7"/>
      <c r="AS33" s="7"/>
      <c r="AT33" s="7"/>
      <c r="AU33" s="7"/>
      <c r="AV33" s="7"/>
      <c r="AW33" s="7"/>
      <c r="AX33" s="7"/>
      <c r="AY33" s="7"/>
      <c r="AZ33" s="7"/>
      <c r="BA33" s="7"/>
      <c r="BB33" s="7"/>
      <c r="BC33" s="7"/>
      <c r="BD33" s="7"/>
      <c r="BE33" s="7"/>
      <c r="BF33" s="7"/>
      <c r="BG33" s="7"/>
      <c r="BH33" s="7"/>
      <c r="BI33" s="7"/>
      <c r="BJ33" s="7"/>
      <c r="BK33" s="7"/>
      <c r="BL33" s="7"/>
      <c r="BM33" s="7"/>
      <c r="BN33" s="7"/>
      <c r="BO33" s="7"/>
      <c r="BP33" s="7"/>
      <c r="BQ33" s="7"/>
      <c r="BR33" s="7"/>
      <c r="BS33" s="7"/>
      <c r="BT33" s="7"/>
      <c r="BU33" s="7"/>
      <c r="BV33" s="7"/>
      <c r="BW33" s="7"/>
      <c r="BX33" s="7"/>
      <c r="BY33" s="7"/>
      <c r="BZ33" s="7"/>
      <c r="CA33" s="7"/>
      <c r="CB33" s="7"/>
      <c r="CC33" s="7"/>
      <c r="CD33" s="7"/>
      <c r="CE33" s="7"/>
      <c r="CF33" s="7"/>
      <c r="CG33" s="7"/>
      <c r="CH33" s="7"/>
      <c r="CI33" s="7"/>
      <c r="CJ33" s="7"/>
      <c r="CK33" s="7"/>
      <c r="CL33" s="7"/>
      <c r="CM33" s="7"/>
      <c r="CN33" s="7"/>
      <c r="CO33" s="7"/>
      <c r="CP33" s="7"/>
      <c r="CQ33" s="7"/>
      <c r="CR33" s="7"/>
      <c r="CS33" s="7"/>
      <c r="CT33" s="7"/>
      <c r="CU33" s="7"/>
      <c r="CV33" s="7"/>
      <c r="CW33" s="7"/>
      <c r="CX33" s="7"/>
      <c r="CY33" s="7"/>
      <c r="CZ33" s="7"/>
      <c r="DA33" s="7"/>
      <c r="DB33" s="7"/>
      <c r="DC33" s="7"/>
      <c r="DD33" s="7"/>
      <c r="DE33" s="7"/>
      <c r="DF33" s="7"/>
      <c r="DG33" s="7"/>
      <c r="DH33" s="7"/>
      <c r="DI33" s="7"/>
      <c r="DJ33" s="7"/>
      <c r="DK33" s="7"/>
      <c r="DL33" s="7"/>
      <c r="DM33" s="7"/>
      <c r="DN33" s="7"/>
      <c r="DO33" s="7"/>
      <c r="DP33" s="7"/>
      <c r="DQ33" s="7"/>
      <c r="DR33" s="7"/>
      <c r="DS33" s="7"/>
      <c r="DT33" s="7"/>
      <c r="DU33" s="7"/>
      <c r="DV33" s="7"/>
      <c r="DW33" s="7"/>
      <c r="DX33" s="7"/>
      <c r="DY33" s="7"/>
      <c r="DZ33" s="7"/>
      <c r="EA33" s="7"/>
      <c r="EB33" s="7"/>
      <c r="EC33" s="7"/>
      <c r="ED33" s="7"/>
      <c r="EE33" s="7"/>
      <c r="EF33" s="7"/>
      <c r="EG33" s="7"/>
      <c r="EH33" s="7"/>
      <c r="EI33" s="7"/>
      <c r="EJ33" s="7"/>
      <c r="EK33" s="7"/>
      <c r="EL33" s="7"/>
      <c r="EM33" s="7"/>
      <c r="EN33" s="7"/>
      <c r="EO33" s="7"/>
      <c r="EP33" s="7"/>
      <c r="EQ33" s="7"/>
      <c r="ER33" s="7"/>
      <c r="ES33" s="7"/>
      <c r="ET33" s="7"/>
      <c r="EU33" s="7"/>
      <c r="EV33" s="7"/>
      <c r="EW33" s="7"/>
      <c r="EX33" s="7"/>
      <c r="EY33" s="7"/>
      <c r="EZ33" s="7"/>
      <c r="FA33" s="7"/>
      <c r="FB33" s="7"/>
      <c r="FC33" s="7"/>
      <c r="FD33" s="7"/>
      <c r="FE33" s="7"/>
      <c r="FF33" s="7"/>
      <c r="FG33" s="7"/>
      <c r="FH33" s="7"/>
      <c r="FI33" s="7"/>
      <c r="FJ33" s="7"/>
      <c r="FK33" s="7"/>
      <c r="FL33" s="7"/>
      <c r="FM33" s="7"/>
      <c r="FN33" s="7"/>
      <c r="FO33" s="7"/>
      <c r="FP33" s="7"/>
      <c r="FQ33" s="7"/>
      <c r="FR33" s="7"/>
      <c r="FS33" s="7"/>
      <c r="FT33" s="7"/>
      <c r="FU33" s="7"/>
      <c r="FV33" s="7"/>
      <c r="FW33" s="7"/>
      <c r="FX33" s="7"/>
      <c r="FY33" s="7"/>
      <c r="FZ33" s="7"/>
      <c r="GA33" s="7"/>
      <c r="GB33" s="7"/>
      <c r="GC33" s="7"/>
      <c r="GD33" s="7"/>
      <c r="GE33" s="7"/>
      <c r="GF33" s="7"/>
      <c r="GG33" s="7"/>
      <c r="GH33" s="7"/>
      <c r="GI33" s="7"/>
      <c r="GJ33" s="7"/>
      <c r="GK33" s="7"/>
      <c r="GL33" s="7"/>
      <c r="GM33" s="7"/>
      <c r="GN33" s="7"/>
      <c r="GO33" s="7"/>
      <c r="GP33" s="7"/>
      <c r="GQ33" s="7"/>
      <c r="GR33" s="7"/>
      <c r="GS33" s="7"/>
      <c r="GT33" s="7"/>
      <c r="GU33" s="7"/>
      <c r="GV33" s="7"/>
      <c r="GW33" s="7"/>
      <c r="GX33" s="7"/>
      <c r="GY33" s="7"/>
      <c r="GZ33" s="7"/>
      <c r="HA33" s="7"/>
      <c r="HB33" s="7"/>
      <c r="HC33" s="7"/>
      <c r="HD33" s="7"/>
      <c r="HE33" s="7"/>
      <c r="HF33" s="7"/>
      <c r="HG33" s="7"/>
      <c r="HH33" s="7"/>
      <c r="HI33" s="7"/>
      <c r="HJ33" s="7"/>
      <c r="HK33" s="7"/>
      <c r="HL33" s="7"/>
      <c r="HM33" s="7"/>
      <c r="HN33" s="7"/>
      <c r="HO33" s="7"/>
      <c r="HP33" s="7"/>
      <c r="HQ33" s="7"/>
      <c r="HR33" s="7"/>
      <c r="HS33" s="7"/>
      <c r="HT33" s="7"/>
      <c r="HU33" s="7"/>
      <c r="HV33" s="7"/>
      <c r="HW33" s="7"/>
      <c r="HX33" s="7"/>
      <c r="HY33" s="7"/>
      <c r="HZ33" s="7"/>
      <c r="IA33" s="7"/>
      <c r="IB33" s="7"/>
      <c r="IC33" s="7"/>
      <c r="ID33" s="7"/>
      <c r="IE33" s="7"/>
      <c r="IF33" s="7"/>
      <c r="IG33" s="7"/>
      <c r="IH33" s="7"/>
      <c r="II33" s="7"/>
      <c r="IJ33" s="7"/>
      <c r="IK33" s="7"/>
      <c r="IL33" s="7"/>
      <c r="IM33" s="7"/>
      <c r="IN33" s="7"/>
      <c r="IO33" s="7"/>
      <c r="IP33" s="7"/>
      <c r="IQ33" s="7"/>
      <c r="IR33" s="7"/>
      <c r="IS33" s="7"/>
      <c r="IT33" s="7"/>
      <c r="IU33" s="7"/>
    </row>
    <row r="34" spans="1:255" s="32" customFormat="1" x14ac:dyDescent="0.2">
      <c r="A34" s="18"/>
      <c r="B34" s="18"/>
      <c r="C34" s="18"/>
      <c r="D34" s="21"/>
      <c r="E34" s="16"/>
      <c r="F34" s="17"/>
      <c r="G34" s="18"/>
      <c r="H34" s="19"/>
      <c r="I34" s="62"/>
      <c r="J34" s="15"/>
      <c r="K34" s="16"/>
      <c r="L34" s="17"/>
      <c r="M34" s="16"/>
      <c r="N34" s="18"/>
      <c r="O34" s="19"/>
      <c r="P34" s="62"/>
      <c r="Q34" s="62"/>
      <c r="R34" s="20"/>
      <c r="S34" s="19"/>
      <c r="T34" s="19"/>
      <c r="U34" s="19"/>
      <c r="V34" s="19"/>
      <c r="W34" s="19"/>
      <c r="X34" s="19"/>
      <c r="Y34" s="19"/>
      <c r="Z34" s="19"/>
      <c r="AA34" s="21"/>
      <c r="AB34" s="21"/>
      <c r="AC34" s="9"/>
      <c r="AD34" s="7"/>
      <c r="AE34" s="7"/>
      <c r="AF34" s="7"/>
      <c r="AG34" s="7"/>
      <c r="AH34" s="7"/>
      <c r="AI34" s="7"/>
      <c r="AJ34" s="7"/>
      <c r="AK34" s="7"/>
      <c r="AL34" s="7"/>
      <c r="AM34" s="7"/>
      <c r="AN34" s="7"/>
      <c r="AO34" s="7"/>
      <c r="AP34" s="7"/>
      <c r="AQ34" s="7"/>
      <c r="AR34" s="7"/>
      <c r="AS34" s="7"/>
      <c r="AT34" s="7"/>
      <c r="AU34" s="7"/>
      <c r="AV34" s="7"/>
      <c r="AW34" s="7"/>
      <c r="AX34" s="7"/>
      <c r="AY34" s="7"/>
      <c r="AZ34" s="7"/>
      <c r="BA34" s="7"/>
      <c r="BB34" s="7"/>
      <c r="BC34" s="7"/>
      <c r="BD34" s="7"/>
      <c r="BE34" s="7"/>
      <c r="BF34" s="7"/>
      <c r="BG34" s="7"/>
      <c r="BH34" s="7"/>
      <c r="BI34" s="7"/>
      <c r="BJ34" s="7"/>
      <c r="BK34" s="7"/>
      <c r="BL34" s="7"/>
      <c r="BM34" s="7"/>
      <c r="BN34" s="7"/>
      <c r="BO34" s="7"/>
      <c r="BP34" s="7"/>
      <c r="BQ34" s="7"/>
      <c r="BR34" s="7"/>
      <c r="BS34" s="7"/>
      <c r="BT34" s="7"/>
      <c r="BU34" s="7"/>
      <c r="BV34" s="7"/>
      <c r="BW34" s="7"/>
      <c r="BX34" s="7"/>
      <c r="BY34" s="7"/>
      <c r="BZ34" s="7"/>
      <c r="CA34" s="7"/>
      <c r="CB34" s="7"/>
      <c r="CC34" s="7"/>
      <c r="CD34" s="7"/>
      <c r="CE34" s="7"/>
      <c r="CF34" s="7"/>
      <c r="CG34" s="7"/>
      <c r="CH34" s="7"/>
      <c r="CI34" s="7"/>
      <c r="CJ34" s="7"/>
      <c r="CK34" s="7"/>
      <c r="CL34" s="7"/>
      <c r="CM34" s="7"/>
      <c r="CN34" s="7"/>
      <c r="CO34" s="7"/>
      <c r="CP34" s="7"/>
      <c r="CQ34" s="7"/>
      <c r="CR34" s="7"/>
      <c r="CS34" s="7"/>
      <c r="CT34" s="7"/>
      <c r="CU34" s="7"/>
      <c r="CV34" s="7"/>
      <c r="CW34" s="7"/>
      <c r="CX34" s="7"/>
      <c r="CY34" s="7"/>
      <c r="CZ34" s="7"/>
      <c r="DA34" s="7"/>
      <c r="DB34" s="7"/>
      <c r="DC34" s="7"/>
      <c r="DD34" s="7"/>
      <c r="DE34" s="7"/>
      <c r="DF34" s="7"/>
      <c r="DG34" s="7"/>
      <c r="DH34" s="7"/>
      <c r="DI34" s="7"/>
      <c r="DJ34" s="7"/>
      <c r="DK34" s="7"/>
      <c r="DL34" s="7"/>
      <c r="DM34" s="7"/>
      <c r="DN34" s="7"/>
      <c r="DO34" s="7"/>
      <c r="DP34" s="7"/>
      <c r="DQ34" s="7"/>
      <c r="DR34" s="7"/>
      <c r="DS34" s="7"/>
      <c r="DT34" s="7"/>
      <c r="DU34" s="7"/>
      <c r="DV34" s="7"/>
      <c r="DW34" s="7"/>
      <c r="DX34" s="7"/>
      <c r="DY34" s="7"/>
      <c r="DZ34" s="7"/>
      <c r="EA34" s="7"/>
      <c r="EB34" s="7"/>
      <c r="EC34" s="7"/>
      <c r="ED34" s="7"/>
      <c r="EE34" s="7"/>
      <c r="EF34" s="7"/>
      <c r="EG34" s="7"/>
      <c r="EH34" s="7"/>
      <c r="EI34" s="7"/>
      <c r="EJ34" s="7"/>
      <c r="EK34" s="7"/>
      <c r="EL34" s="7"/>
      <c r="EM34" s="7"/>
      <c r="EN34" s="7"/>
      <c r="EO34" s="7"/>
      <c r="EP34" s="7"/>
      <c r="EQ34" s="7"/>
      <c r="ER34" s="7"/>
      <c r="ES34" s="7"/>
      <c r="ET34" s="7"/>
      <c r="EU34" s="7"/>
      <c r="EV34" s="7"/>
      <c r="EW34" s="7"/>
      <c r="EX34" s="7"/>
      <c r="EY34" s="7"/>
      <c r="EZ34" s="7"/>
      <c r="FA34" s="7"/>
      <c r="FB34" s="7"/>
      <c r="FC34" s="7"/>
      <c r="FD34" s="7"/>
      <c r="FE34" s="7"/>
      <c r="FF34" s="7"/>
      <c r="FG34" s="7"/>
      <c r="FH34" s="7"/>
      <c r="FI34" s="7"/>
      <c r="FJ34" s="7"/>
      <c r="FK34" s="7"/>
      <c r="FL34" s="7"/>
      <c r="FM34" s="7"/>
      <c r="FN34" s="7"/>
      <c r="FO34" s="7"/>
      <c r="FP34" s="7"/>
      <c r="FQ34" s="7"/>
      <c r="FR34" s="7"/>
      <c r="FS34" s="7"/>
      <c r="FT34" s="7"/>
      <c r="FU34" s="7"/>
      <c r="FV34" s="7"/>
      <c r="FW34" s="7"/>
      <c r="FX34" s="7"/>
      <c r="FY34" s="7"/>
      <c r="FZ34" s="7"/>
      <c r="GA34" s="7"/>
      <c r="GB34" s="7"/>
      <c r="GC34" s="7"/>
      <c r="GD34" s="7"/>
      <c r="GE34" s="7"/>
      <c r="GF34" s="7"/>
      <c r="GG34" s="7"/>
      <c r="GH34" s="7"/>
      <c r="GI34" s="7"/>
      <c r="GJ34" s="7"/>
      <c r="GK34" s="7"/>
      <c r="GL34" s="7"/>
      <c r="GM34" s="7"/>
      <c r="GN34" s="7"/>
      <c r="GO34" s="7"/>
      <c r="GP34" s="7"/>
      <c r="GQ34" s="7"/>
      <c r="GR34" s="7"/>
      <c r="GS34" s="7"/>
      <c r="GT34" s="7"/>
      <c r="GU34" s="7"/>
      <c r="GV34" s="7"/>
      <c r="GW34" s="7"/>
      <c r="GX34" s="7"/>
      <c r="GY34" s="7"/>
      <c r="GZ34" s="7"/>
      <c r="HA34" s="7"/>
      <c r="HB34" s="7"/>
      <c r="HC34" s="7"/>
      <c r="HD34" s="7"/>
      <c r="HE34" s="7"/>
      <c r="HF34" s="7"/>
      <c r="HG34" s="7"/>
      <c r="HH34" s="7"/>
      <c r="HI34" s="7"/>
      <c r="HJ34" s="7"/>
      <c r="HK34" s="7"/>
      <c r="HL34" s="7"/>
      <c r="HM34" s="7"/>
      <c r="HN34" s="7"/>
      <c r="HO34" s="7"/>
      <c r="HP34" s="7"/>
      <c r="HQ34" s="7"/>
      <c r="HR34" s="7"/>
      <c r="HS34" s="7"/>
      <c r="HT34" s="7"/>
      <c r="HU34" s="7"/>
      <c r="HV34" s="7"/>
      <c r="HW34" s="7"/>
      <c r="HX34" s="7"/>
      <c r="HY34" s="7"/>
      <c r="HZ34" s="7"/>
      <c r="IA34" s="7"/>
      <c r="IB34" s="7"/>
      <c r="IC34" s="7"/>
      <c r="ID34" s="7"/>
      <c r="IE34" s="7"/>
      <c r="IF34" s="7"/>
      <c r="IG34" s="7"/>
      <c r="IH34" s="7"/>
      <c r="II34" s="7"/>
      <c r="IJ34" s="7"/>
      <c r="IK34" s="7"/>
      <c r="IL34" s="7"/>
      <c r="IM34" s="7"/>
      <c r="IN34" s="7"/>
      <c r="IO34" s="7"/>
      <c r="IP34" s="7"/>
      <c r="IQ34" s="7"/>
      <c r="IR34" s="7"/>
      <c r="IS34" s="7"/>
      <c r="IT34" s="7"/>
      <c r="IU34" s="7"/>
    </row>
    <row r="35" spans="1:255" s="31" customFormat="1" x14ac:dyDescent="0.2">
      <c r="A35" s="185" t="s">
        <v>277</v>
      </c>
      <c r="B35" s="185"/>
      <c r="C35" s="185"/>
      <c r="D35" s="185"/>
      <c r="E35" s="185"/>
      <c r="F35" s="185"/>
      <c r="G35" s="185"/>
      <c r="H35" s="185"/>
      <c r="I35" s="185"/>
      <c r="J35" s="185"/>
      <c r="K35" s="185"/>
      <c r="L35" s="185"/>
      <c r="M35" s="185"/>
      <c r="N35" s="185"/>
      <c r="O35" s="185"/>
      <c r="P35" s="185"/>
      <c r="Q35" s="60"/>
      <c r="R35" s="61"/>
      <c r="S35" s="63">
        <f>SUM(S27:S34)</f>
        <v>23.344807200000002</v>
      </c>
      <c r="T35" s="63">
        <f>SUM(T27:T34)</f>
        <v>636.39433440000005</v>
      </c>
      <c r="U35" s="63">
        <f t="shared" ref="U35:AD35" si="1">SUM(U27:U34)</f>
        <v>0</v>
      </c>
      <c r="V35" s="63">
        <f t="shared" si="1"/>
        <v>0</v>
      </c>
      <c r="W35" s="63">
        <f t="shared" si="1"/>
        <v>0</v>
      </c>
      <c r="X35" s="63">
        <f t="shared" si="1"/>
        <v>0</v>
      </c>
      <c r="Y35" s="63">
        <f t="shared" si="1"/>
        <v>0</v>
      </c>
      <c r="Z35" s="63">
        <f t="shared" si="1"/>
        <v>0</v>
      </c>
      <c r="AA35" s="64">
        <f t="shared" si="1"/>
        <v>0</v>
      </c>
      <c r="AB35" s="64">
        <f>SUM(AB27:AB34)</f>
        <v>2.1114000000000002</v>
      </c>
      <c r="AC35" s="65">
        <f>SUM(AC27:AC34)</f>
        <v>9.3840000000000021</v>
      </c>
      <c r="AD35" s="65">
        <f t="shared" si="1"/>
        <v>0</v>
      </c>
      <c r="AE35" s="7"/>
      <c r="AF35" s="30"/>
      <c r="AG35" s="30"/>
      <c r="AH35" s="30"/>
      <c r="AI35" s="30"/>
      <c r="AJ35" s="30"/>
      <c r="AK35" s="30"/>
      <c r="AL35" s="30"/>
      <c r="AM35" s="30"/>
      <c r="AN35" s="30"/>
      <c r="AO35" s="30"/>
      <c r="AP35" s="30"/>
      <c r="AQ35" s="30"/>
      <c r="AR35" s="30"/>
      <c r="AS35" s="30"/>
      <c r="AT35" s="30"/>
      <c r="AU35" s="30"/>
      <c r="AV35" s="30"/>
      <c r="AW35" s="30"/>
      <c r="AX35" s="30"/>
      <c r="AY35" s="30"/>
      <c r="AZ35" s="30"/>
      <c r="BA35" s="30"/>
      <c r="BB35" s="30"/>
      <c r="BC35" s="30"/>
      <c r="BD35" s="30"/>
      <c r="BE35" s="30"/>
      <c r="BF35" s="30"/>
      <c r="BG35" s="30"/>
      <c r="BH35" s="30"/>
      <c r="BI35" s="30"/>
      <c r="BJ35" s="30"/>
      <c r="BK35" s="30"/>
      <c r="BL35" s="30"/>
      <c r="BM35" s="30"/>
      <c r="BN35" s="30"/>
      <c r="BO35" s="30"/>
      <c r="BP35" s="30"/>
      <c r="BQ35" s="30"/>
      <c r="BR35" s="30"/>
      <c r="BS35" s="30"/>
      <c r="BT35" s="30"/>
      <c r="BU35" s="30"/>
      <c r="BV35" s="30"/>
      <c r="BW35" s="30"/>
      <c r="BX35" s="30"/>
      <c r="BY35" s="30"/>
      <c r="BZ35" s="30"/>
      <c r="CA35" s="30"/>
      <c r="CB35" s="30"/>
      <c r="CC35" s="30"/>
      <c r="CD35" s="30"/>
      <c r="CE35" s="30"/>
      <c r="CF35" s="30"/>
      <c r="CG35" s="30"/>
      <c r="CH35" s="30"/>
      <c r="CI35" s="30"/>
      <c r="CJ35" s="30"/>
      <c r="CK35" s="30"/>
      <c r="CL35" s="30"/>
      <c r="CM35" s="30"/>
      <c r="CN35" s="30"/>
      <c r="CO35" s="30"/>
      <c r="CP35" s="30"/>
      <c r="CQ35" s="30"/>
      <c r="CR35" s="30"/>
      <c r="CS35" s="30"/>
      <c r="CT35" s="30"/>
      <c r="CU35" s="30"/>
      <c r="CV35" s="30"/>
      <c r="CW35" s="30"/>
      <c r="CX35" s="30"/>
      <c r="CY35" s="30"/>
      <c r="CZ35" s="30"/>
      <c r="DA35" s="30"/>
      <c r="DB35" s="30"/>
      <c r="DC35" s="30"/>
      <c r="DD35" s="30"/>
      <c r="DE35" s="30"/>
      <c r="DF35" s="30"/>
      <c r="DG35" s="30"/>
      <c r="DH35" s="30"/>
      <c r="DI35" s="30"/>
      <c r="DJ35" s="30"/>
      <c r="DK35" s="30"/>
      <c r="DL35" s="30"/>
      <c r="DM35" s="30"/>
      <c r="DN35" s="30"/>
      <c r="DO35" s="30"/>
      <c r="DP35" s="30"/>
      <c r="DQ35" s="30"/>
      <c r="DR35" s="30"/>
      <c r="DS35" s="30"/>
      <c r="DT35" s="30"/>
      <c r="DU35" s="30"/>
      <c r="DV35" s="30"/>
      <c r="DW35" s="30"/>
      <c r="DX35" s="30"/>
      <c r="DY35" s="30"/>
      <c r="DZ35" s="30"/>
      <c r="EA35" s="30"/>
      <c r="EB35" s="30"/>
      <c r="EC35" s="30"/>
      <c r="ED35" s="30"/>
      <c r="EE35" s="30"/>
      <c r="EF35" s="30"/>
      <c r="EG35" s="30"/>
      <c r="EH35" s="30"/>
      <c r="EI35" s="30"/>
      <c r="EJ35" s="30"/>
      <c r="EK35" s="30"/>
      <c r="EL35" s="30"/>
      <c r="EM35" s="30"/>
      <c r="EN35" s="30"/>
      <c r="EO35" s="30"/>
      <c r="EP35" s="30"/>
      <c r="EQ35" s="30"/>
      <c r="ER35" s="30"/>
      <c r="ES35" s="30"/>
      <c r="ET35" s="30"/>
      <c r="EU35" s="30"/>
      <c r="EV35" s="30"/>
      <c r="EW35" s="30"/>
      <c r="EX35" s="30"/>
      <c r="EY35" s="30"/>
      <c r="EZ35" s="30"/>
      <c r="FA35" s="30"/>
      <c r="FB35" s="30"/>
      <c r="FC35" s="30"/>
      <c r="FD35" s="30"/>
      <c r="FE35" s="30"/>
      <c r="FF35" s="30"/>
      <c r="FG35" s="30"/>
      <c r="FH35" s="30"/>
      <c r="FI35" s="30"/>
      <c r="FJ35" s="30"/>
      <c r="FK35" s="30"/>
      <c r="FL35" s="30"/>
      <c r="FM35" s="30"/>
      <c r="FN35" s="30"/>
      <c r="FO35" s="30"/>
      <c r="FP35" s="30"/>
      <c r="FQ35" s="30"/>
      <c r="FR35" s="30"/>
      <c r="FS35" s="30"/>
      <c r="FT35" s="30"/>
      <c r="FU35" s="30"/>
      <c r="FV35" s="30"/>
      <c r="FW35" s="30"/>
      <c r="FX35" s="30"/>
      <c r="FY35" s="30"/>
      <c r="FZ35" s="30"/>
      <c r="GA35" s="30"/>
      <c r="GB35" s="30"/>
      <c r="GC35" s="30"/>
      <c r="GD35" s="30"/>
      <c r="GE35" s="30"/>
      <c r="GF35" s="30"/>
      <c r="GG35" s="30"/>
      <c r="GH35" s="30"/>
      <c r="GI35" s="30"/>
      <c r="GJ35" s="30"/>
      <c r="GK35" s="30"/>
      <c r="GL35" s="30"/>
      <c r="GM35" s="30"/>
      <c r="GN35" s="30"/>
      <c r="GO35" s="30"/>
      <c r="GP35" s="30"/>
      <c r="GQ35" s="30"/>
      <c r="GR35" s="30"/>
      <c r="GS35" s="30"/>
      <c r="GT35" s="30"/>
      <c r="GU35" s="30"/>
      <c r="GV35" s="30"/>
      <c r="GW35" s="30"/>
      <c r="GX35" s="30"/>
      <c r="GY35" s="30"/>
      <c r="GZ35" s="30"/>
      <c r="HA35" s="30"/>
      <c r="HB35" s="30"/>
      <c r="HC35" s="30"/>
      <c r="HD35" s="30"/>
      <c r="HE35" s="30"/>
      <c r="HF35" s="30"/>
      <c r="HG35" s="30"/>
      <c r="HH35" s="30"/>
      <c r="HI35" s="30"/>
      <c r="HJ35" s="30"/>
      <c r="HK35" s="30"/>
      <c r="HL35" s="30"/>
      <c r="HM35" s="30"/>
      <c r="HN35" s="30"/>
      <c r="HO35" s="30"/>
      <c r="HP35" s="30"/>
      <c r="HQ35" s="30"/>
      <c r="HR35" s="30"/>
      <c r="HS35" s="30"/>
      <c r="HT35" s="30"/>
      <c r="HU35" s="30"/>
      <c r="HV35" s="30"/>
      <c r="HW35" s="30"/>
      <c r="HX35" s="30"/>
      <c r="HY35" s="30"/>
      <c r="HZ35" s="30"/>
      <c r="IA35" s="30"/>
      <c r="IB35" s="30"/>
      <c r="IC35" s="30"/>
      <c r="ID35" s="30"/>
      <c r="IE35" s="30"/>
      <c r="IF35" s="30"/>
      <c r="IG35" s="30"/>
      <c r="IH35" s="30"/>
      <c r="II35" s="30"/>
      <c r="IJ35" s="30"/>
      <c r="IK35" s="30"/>
      <c r="IL35" s="30"/>
      <c r="IM35" s="30"/>
      <c r="IN35" s="30"/>
      <c r="IO35" s="30"/>
      <c r="IP35" s="30"/>
      <c r="IQ35" s="30"/>
      <c r="IR35" s="30"/>
      <c r="IS35" s="30"/>
      <c r="IT35" s="30"/>
      <c r="IU35" s="30"/>
    </row>
    <row r="36" spans="1:255" x14ac:dyDescent="0.2">
      <c r="R36" s="33"/>
    </row>
    <row r="37" spans="1:255" s="31" customFormat="1" x14ac:dyDescent="0.2">
      <c r="A37" s="185" t="s">
        <v>85</v>
      </c>
      <c r="B37" s="185"/>
      <c r="C37" s="185"/>
      <c r="D37" s="185"/>
      <c r="E37" s="185"/>
      <c r="F37" s="185"/>
      <c r="G37" s="185"/>
      <c r="H37" s="185"/>
      <c r="I37" s="185"/>
      <c r="J37" s="185"/>
      <c r="K37" s="185"/>
      <c r="L37" s="185"/>
      <c r="M37" s="185"/>
      <c r="N37" s="185"/>
      <c r="O37" s="185"/>
      <c r="P37" s="185"/>
      <c r="Q37" s="60"/>
      <c r="R37" s="61" t="s">
        <v>8</v>
      </c>
      <c r="S37" s="61" t="s">
        <v>25</v>
      </c>
      <c r="T37" s="61" t="s">
        <v>26</v>
      </c>
      <c r="U37" s="61" t="s">
        <v>27</v>
      </c>
      <c r="V37" s="61" t="s">
        <v>28</v>
      </c>
      <c r="W37" s="61" t="s">
        <v>29</v>
      </c>
      <c r="X37" s="61" t="s">
        <v>30</v>
      </c>
      <c r="Y37" s="61" t="s">
        <v>31</v>
      </c>
      <c r="Z37" s="61" t="s">
        <v>32</v>
      </c>
      <c r="AA37" s="61" t="s">
        <v>33</v>
      </c>
      <c r="AB37" s="61" t="s">
        <v>83</v>
      </c>
      <c r="AC37" s="61" t="s">
        <v>34</v>
      </c>
      <c r="AD37" s="61" t="s">
        <v>35</v>
      </c>
      <c r="AE37" s="30"/>
      <c r="AF37" s="30"/>
      <c r="AG37" s="30"/>
      <c r="AH37" s="30"/>
      <c r="AI37" s="30"/>
      <c r="AJ37" s="30"/>
      <c r="AK37" s="30"/>
      <c r="AL37" s="30"/>
      <c r="AM37" s="30"/>
      <c r="AN37" s="30"/>
      <c r="AO37" s="30"/>
      <c r="AP37" s="30"/>
      <c r="AQ37" s="30"/>
      <c r="AR37" s="30"/>
      <c r="AS37" s="30"/>
      <c r="AT37" s="30"/>
      <c r="AU37" s="30"/>
      <c r="AV37" s="30"/>
      <c r="AW37" s="30"/>
      <c r="AX37" s="30"/>
      <c r="AY37" s="30"/>
      <c r="AZ37" s="30"/>
      <c r="BA37" s="30"/>
      <c r="BB37" s="30"/>
      <c r="BC37" s="30"/>
      <c r="BD37" s="30"/>
      <c r="BE37" s="30"/>
      <c r="BF37" s="30"/>
      <c r="BG37" s="30"/>
      <c r="BH37" s="30"/>
      <c r="BI37" s="30"/>
      <c r="BJ37" s="30"/>
      <c r="BK37" s="30"/>
      <c r="BL37" s="30"/>
      <c r="BM37" s="30"/>
      <c r="BN37" s="30"/>
      <c r="BO37" s="30"/>
      <c r="BP37" s="30"/>
      <c r="BQ37" s="30"/>
      <c r="BR37" s="30"/>
      <c r="BS37" s="30"/>
      <c r="BT37" s="30"/>
      <c r="BU37" s="30"/>
      <c r="BV37" s="30"/>
      <c r="BW37" s="30"/>
      <c r="BX37" s="30"/>
      <c r="BY37" s="30"/>
      <c r="BZ37" s="30"/>
      <c r="CA37" s="30"/>
      <c r="CB37" s="30"/>
      <c r="CC37" s="30"/>
      <c r="CD37" s="30"/>
      <c r="CE37" s="30"/>
      <c r="CF37" s="30"/>
      <c r="CG37" s="30"/>
      <c r="CH37" s="30"/>
      <c r="CI37" s="30"/>
      <c r="CJ37" s="30"/>
      <c r="CK37" s="30"/>
      <c r="CL37" s="30"/>
      <c r="CM37" s="30"/>
      <c r="CN37" s="30"/>
      <c r="CO37" s="30"/>
      <c r="CP37" s="30"/>
      <c r="CQ37" s="30"/>
      <c r="CR37" s="30"/>
      <c r="CS37" s="30"/>
      <c r="CT37" s="30"/>
      <c r="CU37" s="30"/>
      <c r="CV37" s="30"/>
      <c r="CW37" s="30"/>
      <c r="CX37" s="30"/>
      <c r="CY37" s="30"/>
      <c r="CZ37" s="30"/>
      <c r="DA37" s="30"/>
      <c r="DB37" s="30"/>
      <c r="DC37" s="30"/>
      <c r="DD37" s="30"/>
      <c r="DE37" s="30"/>
      <c r="DF37" s="30"/>
      <c r="DG37" s="30"/>
      <c r="DH37" s="30"/>
      <c r="DI37" s="30"/>
      <c r="DJ37" s="30"/>
      <c r="DK37" s="30"/>
      <c r="DL37" s="30"/>
      <c r="DM37" s="30"/>
      <c r="DN37" s="30"/>
      <c r="DO37" s="30"/>
      <c r="DP37" s="30"/>
      <c r="DQ37" s="30"/>
      <c r="DR37" s="30"/>
      <c r="DS37" s="30"/>
      <c r="DT37" s="30"/>
      <c r="DU37" s="30"/>
      <c r="DV37" s="30"/>
      <c r="DW37" s="30"/>
      <c r="DX37" s="30"/>
      <c r="DY37" s="30"/>
      <c r="DZ37" s="30"/>
      <c r="EA37" s="30"/>
      <c r="EB37" s="30"/>
      <c r="EC37" s="30"/>
      <c r="ED37" s="30"/>
      <c r="EE37" s="30"/>
      <c r="EF37" s="30"/>
      <c r="EG37" s="30"/>
      <c r="EH37" s="30"/>
      <c r="EI37" s="30"/>
      <c r="EJ37" s="30"/>
      <c r="EK37" s="30"/>
      <c r="EL37" s="30"/>
      <c r="EM37" s="30"/>
      <c r="EN37" s="30"/>
      <c r="EO37" s="30"/>
      <c r="EP37" s="30"/>
      <c r="EQ37" s="30"/>
      <c r="ER37" s="30"/>
      <c r="ES37" s="30"/>
      <c r="ET37" s="30"/>
      <c r="EU37" s="30"/>
      <c r="EV37" s="30"/>
      <c r="EW37" s="30"/>
      <c r="EX37" s="30"/>
      <c r="EY37" s="30"/>
      <c r="EZ37" s="30"/>
      <c r="FA37" s="30"/>
      <c r="FB37" s="30"/>
      <c r="FC37" s="30"/>
      <c r="FD37" s="30"/>
      <c r="FE37" s="30"/>
      <c r="FF37" s="30"/>
      <c r="FG37" s="30"/>
      <c r="FH37" s="30"/>
      <c r="FI37" s="30"/>
      <c r="FJ37" s="30"/>
      <c r="FK37" s="30"/>
      <c r="FL37" s="30"/>
      <c r="FM37" s="30"/>
      <c r="FN37" s="30"/>
      <c r="FO37" s="30"/>
      <c r="FP37" s="30"/>
      <c r="FQ37" s="30"/>
      <c r="FR37" s="30"/>
      <c r="FS37" s="30"/>
      <c r="FT37" s="30"/>
      <c r="FU37" s="30"/>
      <c r="FV37" s="30"/>
      <c r="FW37" s="30"/>
      <c r="FX37" s="30"/>
      <c r="FY37" s="30"/>
      <c r="FZ37" s="30"/>
      <c r="GA37" s="30"/>
      <c r="GB37" s="30"/>
      <c r="GC37" s="30"/>
      <c r="GD37" s="30"/>
      <c r="GE37" s="30"/>
      <c r="GF37" s="30"/>
      <c r="GG37" s="30"/>
      <c r="GH37" s="30"/>
      <c r="GI37" s="30"/>
      <c r="GJ37" s="30"/>
      <c r="GK37" s="30"/>
      <c r="GL37" s="30"/>
      <c r="GM37" s="30"/>
      <c r="GN37" s="30"/>
      <c r="GO37" s="30"/>
      <c r="GP37" s="30"/>
      <c r="GQ37" s="30"/>
      <c r="GR37" s="30"/>
      <c r="GS37" s="30"/>
      <c r="GT37" s="30"/>
      <c r="GU37" s="30"/>
      <c r="GV37" s="30"/>
      <c r="GW37" s="30"/>
      <c r="GX37" s="30"/>
      <c r="GY37" s="30"/>
      <c r="GZ37" s="30"/>
      <c r="HA37" s="30"/>
      <c r="HB37" s="30"/>
      <c r="HC37" s="30"/>
      <c r="HD37" s="30"/>
      <c r="HE37" s="30"/>
      <c r="HF37" s="30"/>
      <c r="HG37" s="30"/>
      <c r="HH37" s="30"/>
      <c r="HI37" s="30"/>
      <c r="HJ37" s="30"/>
      <c r="HK37" s="30"/>
      <c r="HL37" s="30"/>
      <c r="HM37" s="30"/>
      <c r="HN37" s="30"/>
      <c r="HO37" s="30"/>
      <c r="HP37" s="30"/>
      <c r="HQ37" s="30"/>
      <c r="HR37" s="30"/>
      <c r="HS37" s="30"/>
      <c r="HT37" s="30"/>
      <c r="HU37" s="30"/>
      <c r="HV37" s="30"/>
      <c r="HW37" s="30"/>
      <c r="HX37" s="30"/>
      <c r="HY37" s="30"/>
      <c r="HZ37" s="30"/>
      <c r="IA37" s="30"/>
      <c r="IB37" s="30"/>
      <c r="IC37" s="30"/>
      <c r="ID37" s="30"/>
      <c r="IE37" s="30"/>
      <c r="IF37" s="30"/>
      <c r="IG37" s="30"/>
      <c r="IH37" s="30"/>
      <c r="II37" s="30"/>
      <c r="IJ37" s="30"/>
      <c r="IK37" s="30"/>
      <c r="IL37" s="30"/>
      <c r="IM37" s="30"/>
      <c r="IN37" s="30"/>
      <c r="IO37" s="30"/>
      <c r="IP37" s="30"/>
      <c r="IQ37" s="30"/>
      <c r="IR37" s="30"/>
      <c r="IS37" s="30"/>
      <c r="IT37" s="30"/>
      <c r="IU37" s="30"/>
    </row>
    <row r="38" spans="1:255" s="32" customFormat="1" x14ac:dyDescent="0.2">
      <c r="A38" s="187" t="s">
        <v>82</v>
      </c>
      <c r="B38" s="187"/>
      <c r="C38" s="187"/>
      <c r="D38" s="187"/>
      <c r="E38" s="187"/>
      <c r="F38" s="187"/>
      <c r="G38" s="187"/>
      <c r="H38" s="187"/>
      <c r="I38" s="187"/>
      <c r="J38" s="15"/>
      <c r="K38" s="16"/>
      <c r="L38" s="17"/>
      <c r="M38" s="16"/>
      <c r="N38" s="18"/>
      <c r="O38" s="19"/>
      <c r="P38" s="62"/>
      <c r="Q38" s="62"/>
      <c r="R38" s="20"/>
      <c r="S38" s="19"/>
      <c r="T38" s="19"/>
      <c r="U38" s="19"/>
      <c r="V38" s="19"/>
      <c r="W38" s="19"/>
      <c r="X38" s="19"/>
      <c r="Y38" s="19"/>
      <c r="Z38" s="19"/>
      <c r="AA38" s="21"/>
      <c r="AB38" s="21"/>
      <c r="AC38" s="9"/>
      <c r="AD38" s="9"/>
      <c r="AE38" s="7"/>
      <c r="AF38" s="7"/>
      <c r="AG38" s="7"/>
      <c r="AH38" s="7"/>
      <c r="AI38" s="7"/>
      <c r="AJ38" s="7"/>
      <c r="AK38" s="7"/>
      <c r="AL38" s="7"/>
      <c r="AM38" s="7"/>
      <c r="AN38" s="7"/>
      <c r="AO38" s="7"/>
      <c r="AP38" s="7"/>
      <c r="AQ38" s="7"/>
      <c r="AR38" s="7"/>
      <c r="AS38" s="7"/>
      <c r="AT38" s="7"/>
      <c r="AU38" s="7"/>
      <c r="AV38" s="7"/>
      <c r="AW38" s="7"/>
      <c r="AX38" s="7"/>
      <c r="AY38" s="7"/>
      <c r="AZ38" s="7"/>
      <c r="BA38" s="7"/>
      <c r="BB38" s="7"/>
      <c r="BC38" s="7"/>
      <c r="BD38" s="7"/>
      <c r="BE38" s="7"/>
      <c r="BF38" s="7"/>
      <c r="BG38" s="7"/>
      <c r="BH38" s="7"/>
      <c r="BI38" s="7"/>
      <c r="BJ38" s="7"/>
      <c r="BK38" s="7"/>
      <c r="BL38" s="7"/>
      <c r="BM38" s="7"/>
      <c r="BN38" s="7"/>
      <c r="BO38" s="7"/>
      <c r="BP38" s="7"/>
      <c r="BQ38" s="7"/>
      <c r="BR38" s="7"/>
      <c r="BS38" s="7"/>
      <c r="BT38" s="7"/>
      <c r="BU38" s="7"/>
      <c r="BV38" s="7"/>
      <c r="BW38" s="7"/>
      <c r="BX38" s="7"/>
      <c r="BY38" s="7"/>
      <c r="BZ38" s="7"/>
      <c r="CA38" s="7"/>
      <c r="CB38" s="7"/>
      <c r="CC38" s="7"/>
      <c r="CD38" s="7"/>
      <c r="CE38" s="7"/>
      <c r="CF38" s="7"/>
      <c r="CG38" s="7"/>
      <c r="CH38" s="7"/>
      <c r="CI38" s="7"/>
      <c r="CJ38" s="7"/>
      <c r="CK38" s="7"/>
      <c r="CL38" s="7"/>
      <c r="CM38" s="7"/>
      <c r="CN38" s="7"/>
      <c r="CO38" s="7"/>
      <c r="CP38" s="7"/>
      <c r="CQ38" s="7"/>
      <c r="CR38" s="7"/>
      <c r="CS38" s="7"/>
      <c r="CT38" s="7"/>
      <c r="CU38" s="7"/>
      <c r="CV38" s="7"/>
      <c r="CW38" s="7"/>
      <c r="CX38" s="7"/>
      <c r="CY38" s="7"/>
      <c r="CZ38" s="7"/>
      <c r="DA38" s="7"/>
      <c r="DB38" s="7"/>
      <c r="DC38" s="7"/>
      <c r="DD38" s="7"/>
      <c r="DE38" s="7"/>
      <c r="DF38" s="7"/>
      <c r="DG38" s="7"/>
      <c r="DH38" s="7"/>
      <c r="DI38" s="7"/>
      <c r="DJ38" s="7"/>
      <c r="DK38" s="7"/>
      <c r="DL38" s="7"/>
      <c r="DM38" s="7"/>
      <c r="DN38" s="7"/>
      <c r="DO38" s="7"/>
      <c r="DP38" s="7"/>
      <c r="DQ38" s="7"/>
      <c r="DR38" s="7"/>
      <c r="DS38" s="7"/>
      <c r="DT38" s="7"/>
      <c r="DU38" s="7"/>
      <c r="DV38" s="7"/>
      <c r="DW38" s="7"/>
      <c r="DX38" s="7"/>
      <c r="DY38" s="7"/>
      <c r="DZ38" s="7"/>
      <c r="EA38" s="7"/>
      <c r="EB38" s="7"/>
      <c r="EC38" s="7"/>
      <c r="ED38" s="7"/>
      <c r="EE38" s="7"/>
      <c r="EF38" s="7"/>
      <c r="EG38" s="7"/>
      <c r="EH38" s="7"/>
      <c r="EI38" s="7"/>
      <c r="EJ38" s="7"/>
      <c r="EK38" s="7"/>
      <c r="EL38" s="7"/>
      <c r="EM38" s="7"/>
      <c r="EN38" s="7"/>
      <c r="EO38" s="7"/>
      <c r="EP38" s="7"/>
      <c r="EQ38" s="7"/>
      <c r="ER38" s="7"/>
      <c r="ES38" s="7"/>
      <c r="ET38" s="7"/>
      <c r="EU38" s="7"/>
      <c r="EV38" s="7"/>
      <c r="EW38" s="7"/>
      <c r="EX38" s="7"/>
      <c r="EY38" s="7"/>
      <c r="EZ38" s="7"/>
      <c r="FA38" s="7"/>
      <c r="FB38" s="7"/>
      <c r="FC38" s="7"/>
      <c r="FD38" s="7"/>
      <c r="FE38" s="7"/>
      <c r="FF38" s="7"/>
      <c r="FG38" s="7"/>
      <c r="FH38" s="7"/>
      <c r="FI38" s="7"/>
      <c r="FJ38" s="7"/>
      <c r="FK38" s="7"/>
      <c r="FL38" s="7"/>
      <c r="FM38" s="7"/>
      <c r="FN38" s="7"/>
      <c r="FO38" s="7"/>
      <c r="FP38" s="7"/>
      <c r="FQ38" s="7"/>
      <c r="FR38" s="7"/>
      <c r="FS38" s="7"/>
      <c r="FT38" s="7"/>
      <c r="FU38" s="7"/>
      <c r="FV38" s="7"/>
      <c r="FW38" s="7"/>
      <c r="FX38" s="7"/>
      <c r="FY38" s="7"/>
      <c r="FZ38" s="7"/>
      <c r="GA38" s="7"/>
      <c r="GB38" s="7"/>
      <c r="GC38" s="7"/>
      <c r="GD38" s="7"/>
      <c r="GE38" s="7"/>
      <c r="GF38" s="7"/>
      <c r="GG38" s="7"/>
      <c r="GH38" s="7"/>
      <c r="GI38" s="7"/>
      <c r="GJ38" s="7"/>
      <c r="GK38" s="7"/>
      <c r="GL38" s="7"/>
      <c r="GM38" s="7"/>
      <c r="GN38" s="7"/>
      <c r="GO38" s="7"/>
      <c r="GP38" s="7"/>
      <c r="GQ38" s="7"/>
      <c r="GR38" s="7"/>
      <c r="GS38" s="7"/>
      <c r="GT38" s="7"/>
      <c r="GU38" s="7"/>
      <c r="GV38" s="7"/>
      <c r="GW38" s="7"/>
      <c r="GX38" s="7"/>
      <c r="GY38" s="7"/>
      <c r="GZ38" s="7"/>
      <c r="HA38" s="7"/>
      <c r="HB38" s="7"/>
      <c r="HC38" s="7"/>
      <c r="HD38" s="7"/>
      <c r="HE38" s="7"/>
      <c r="HF38" s="7"/>
      <c r="HG38" s="7"/>
      <c r="HH38" s="7"/>
      <c r="HI38" s="7"/>
      <c r="HJ38" s="7"/>
      <c r="HK38" s="7"/>
      <c r="HL38" s="7"/>
      <c r="HM38" s="7"/>
      <c r="HN38" s="7"/>
      <c r="HO38" s="7"/>
      <c r="HP38" s="7"/>
      <c r="HQ38" s="7"/>
      <c r="HR38" s="7"/>
      <c r="HS38" s="7"/>
      <c r="HT38" s="7"/>
      <c r="HU38" s="7"/>
      <c r="HV38" s="7"/>
      <c r="HW38" s="7"/>
      <c r="HX38" s="7"/>
      <c r="HY38" s="7"/>
      <c r="HZ38" s="7"/>
      <c r="IA38" s="7"/>
      <c r="IB38" s="7"/>
      <c r="IC38" s="7"/>
      <c r="ID38" s="7"/>
      <c r="IE38" s="7"/>
      <c r="IF38" s="7"/>
      <c r="IG38" s="7"/>
      <c r="IH38" s="7"/>
      <c r="II38" s="7"/>
      <c r="IJ38" s="7"/>
      <c r="IK38" s="7"/>
      <c r="IL38" s="7"/>
      <c r="IM38" s="7"/>
      <c r="IN38" s="7"/>
      <c r="IO38" s="7"/>
      <c r="IP38" s="7"/>
      <c r="IQ38" s="7"/>
      <c r="IR38" s="7"/>
      <c r="IS38" s="7"/>
      <c r="IT38" s="7"/>
      <c r="IU38" s="7"/>
    </row>
    <row r="39" spans="1:255" s="32" customFormat="1" x14ac:dyDescent="0.2">
      <c r="A39" s="20" t="s">
        <v>18</v>
      </c>
      <c r="B39" s="20" t="s">
        <v>36</v>
      </c>
      <c r="C39" s="20" t="s">
        <v>37</v>
      </c>
      <c r="D39" s="20" t="s">
        <v>38</v>
      </c>
      <c r="E39" s="20" t="s">
        <v>39</v>
      </c>
      <c r="F39" s="20" t="s">
        <v>40</v>
      </c>
      <c r="G39" s="20" t="s">
        <v>2</v>
      </c>
      <c r="H39" s="20" t="s">
        <v>41</v>
      </c>
      <c r="I39" s="20" t="s">
        <v>7</v>
      </c>
      <c r="J39" s="20" t="s">
        <v>42</v>
      </c>
      <c r="K39" s="20" t="s">
        <v>39</v>
      </c>
      <c r="L39" s="20" t="s">
        <v>43</v>
      </c>
      <c r="M39" s="20" t="s">
        <v>44</v>
      </c>
      <c r="N39" s="20" t="s">
        <v>2</v>
      </c>
      <c r="O39" s="20" t="s">
        <v>41</v>
      </c>
      <c r="P39" s="20" t="s">
        <v>7</v>
      </c>
      <c r="Q39" s="20"/>
      <c r="R39" s="20"/>
      <c r="S39" s="19"/>
      <c r="T39" s="19"/>
      <c r="U39" s="19"/>
      <c r="V39" s="19"/>
      <c r="W39" s="19"/>
      <c r="X39" s="19"/>
      <c r="Y39" s="19"/>
      <c r="Z39" s="19"/>
      <c r="AA39" s="21"/>
      <c r="AB39" s="21"/>
      <c r="AC39" s="9"/>
      <c r="AD39" s="7"/>
      <c r="AE39" s="7"/>
      <c r="AF39" s="7"/>
      <c r="AG39" s="7"/>
      <c r="AH39" s="7"/>
      <c r="AI39" s="7"/>
      <c r="AJ39" s="7"/>
      <c r="AK39" s="7"/>
      <c r="AL39" s="7"/>
      <c r="AM39" s="7"/>
      <c r="AN39" s="7"/>
      <c r="AO39" s="7"/>
      <c r="AP39" s="7"/>
      <c r="AQ39" s="7"/>
      <c r="AR39" s="7"/>
      <c r="AS39" s="7"/>
      <c r="AT39" s="7"/>
      <c r="AU39" s="7"/>
      <c r="AV39" s="7"/>
      <c r="AW39" s="7"/>
      <c r="AX39" s="7"/>
      <c r="AY39" s="7"/>
      <c r="AZ39" s="7"/>
      <c r="BA39" s="7"/>
      <c r="BB39" s="7"/>
      <c r="BC39" s="7"/>
      <c r="BD39" s="7"/>
      <c r="BE39" s="7"/>
      <c r="BF39" s="7"/>
      <c r="BG39" s="7"/>
      <c r="BH39" s="7"/>
      <c r="BI39" s="7"/>
      <c r="BJ39" s="7"/>
      <c r="BK39" s="7"/>
      <c r="BL39" s="7"/>
      <c r="BM39" s="7"/>
      <c r="BN39" s="7"/>
      <c r="BO39" s="7"/>
      <c r="BP39" s="7"/>
      <c r="BQ39" s="7"/>
      <c r="BR39" s="7"/>
      <c r="BS39" s="7"/>
      <c r="BT39" s="7"/>
      <c r="BU39" s="7"/>
      <c r="BV39" s="7"/>
      <c r="BW39" s="7"/>
      <c r="BX39" s="7"/>
      <c r="BY39" s="7"/>
      <c r="BZ39" s="7"/>
      <c r="CA39" s="7"/>
      <c r="CB39" s="7"/>
      <c r="CC39" s="7"/>
      <c r="CD39" s="7"/>
      <c r="CE39" s="7"/>
      <c r="CF39" s="7"/>
      <c r="CG39" s="7"/>
      <c r="CH39" s="7"/>
      <c r="CI39" s="7"/>
      <c r="CJ39" s="7"/>
      <c r="CK39" s="7"/>
      <c r="CL39" s="7"/>
      <c r="CM39" s="7"/>
      <c r="CN39" s="7"/>
      <c r="CO39" s="7"/>
      <c r="CP39" s="7"/>
      <c r="CQ39" s="7"/>
      <c r="CR39" s="7"/>
      <c r="CS39" s="7"/>
      <c r="CT39" s="7"/>
      <c r="CU39" s="7"/>
      <c r="CV39" s="7"/>
      <c r="CW39" s="7"/>
      <c r="CX39" s="7"/>
      <c r="CY39" s="7"/>
      <c r="CZ39" s="7"/>
      <c r="DA39" s="7"/>
      <c r="DB39" s="7"/>
      <c r="DC39" s="7"/>
      <c r="DD39" s="7"/>
      <c r="DE39" s="7"/>
      <c r="DF39" s="7"/>
      <c r="DG39" s="7"/>
      <c r="DH39" s="7"/>
      <c r="DI39" s="7"/>
      <c r="DJ39" s="7"/>
      <c r="DK39" s="7"/>
      <c r="DL39" s="7"/>
      <c r="DM39" s="7"/>
      <c r="DN39" s="7"/>
      <c r="DO39" s="7"/>
      <c r="DP39" s="7"/>
      <c r="DQ39" s="7"/>
      <c r="DR39" s="7"/>
      <c r="DS39" s="7"/>
      <c r="DT39" s="7"/>
      <c r="DU39" s="7"/>
      <c r="DV39" s="7"/>
      <c r="DW39" s="7"/>
      <c r="DX39" s="7"/>
      <c r="DY39" s="7"/>
      <c r="DZ39" s="7"/>
      <c r="EA39" s="7"/>
      <c r="EB39" s="7"/>
      <c r="EC39" s="7"/>
      <c r="ED39" s="7"/>
      <c r="EE39" s="7"/>
      <c r="EF39" s="7"/>
      <c r="EG39" s="7"/>
      <c r="EH39" s="7"/>
      <c r="EI39" s="7"/>
      <c r="EJ39" s="7"/>
      <c r="EK39" s="7"/>
      <c r="EL39" s="7"/>
      <c r="EM39" s="7"/>
      <c r="EN39" s="7"/>
      <c r="EO39" s="7"/>
      <c r="EP39" s="7"/>
      <c r="EQ39" s="7"/>
      <c r="ER39" s="7"/>
      <c r="ES39" s="7"/>
      <c r="ET39" s="7"/>
      <c r="EU39" s="7"/>
      <c r="EV39" s="7"/>
      <c r="EW39" s="7"/>
      <c r="EX39" s="7"/>
      <c r="EY39" s="7"/>
      <c r="EZ39" s="7"/>
      <c r="FA39" s="7"/>
      <c r="FB39" s="7"/>
      <c r="FC39" s="7"/>
      <c r="FD39" s="7"/>
      <c r="FE39" s="7"/>
      <c r="FF39" s="7"/>
      <c r="FG39" s="7"/>
      <c r="FH39" s="7"/>
      <c r="FI39" s="7"/>
      <c r="FJ39" s="7"/>
      <c r="FK39" s="7"/>
      <c r="FL39" s="7"/>
      <c r="FM39" s="7"/>
      <c r="FN39" s="7"/>
      <c r="FO39" s="7"/>
      <c r="FP39" s="7"/>
      <c r="FQ39" s="7"/>
      <c r="FR39" s="7"/>
      <c r="FS39" s="7"/>
      <c r="FT39" s="7"/>
      <c r="FU39" s="7"/>
      <c r="FV39" s="7"/>
      <c r="FW39" s="7"/>
      <c r="FX39" s="7"/>
      <c r="FY39" s="7"/>
      <c r="FZ39" s="7"/>
      <c r="GA39" s="7"/>
      <c r="GB39" s="7"/>
      <c r="GC39" s="7"/>
      <c r="GD39" s="7"/>
      <c r="GE39" s="7"/>
      <c r="GF39" s="7"/>
      <c r="GG39" s="7"/>
      <c r="GH39" s="7"/>
      <c r="GI39" s="7"/>
      <c r="GJ39" s="7"/>
      <c r="GK39" s="7"/>
      <c r="GL39" s="7"/>
      <c r="GM39" s="7"/>
      <c r="GN39" s="7"/>
      <c r="GO39" s="7"/>
      <c r="GP39" s="7"/>
      <c r="GQ39" s="7"/>
      <c r="GR39" s="7"/>
      <c r="GS39" s="7"/>
      <c r="GT39" s="7"/>
      <c r="GU39" s="7"/>
      <c r="GV39" s="7"/>
      <c r="GW39" s="7"/>
      <c r="GX39" s="7"/>
      <c r="GY39" s="7"/>
      <c r="GZ39" s="7"/>
      <c r="HA39" s="7"/>
      <c r="HB39" s="7"/>
      <c r="HC39" s="7"/>
      <c r="HD39" s="7"/>
      <c r="HE39" s="7"/>
      <c r="HF39" s="7"/>
      <c r="HG39" s="7"/>
      <c r="HH39" s="7"/>
      <c r="HI39" s="7"/>
      <c r="HJ39" s="7"/>
      <c r="HK39" s="7"/>
      <c r="HL39" s="7"/>
      <c r="HM39" s="7"/>
      <c r="HN39" s="7"/>
      <c r="HO39" s="7"/>
      <c r="HP39" s="7"/>
      <c r="HQ39" s="7"/>
      <c r="HR39" s="7"/>
      <c r="HS39" s="7"/>
      <c r="HT39" s="7"/>
      <c r="HU39" s="7"/>
      <c r="HV39" s="7"/>
      <c r="HW39" s="7"/>
      <c r="HX39" s="7"/>
      <c r="HY39" s="7"/>
      <c r="HZ39" s="7"/>
      <c r="IA39" s="7"/>
      <c r="IB39" s="7"/>
      <c r="IC39" s="7"/>
      <c r="ID39" s="7"/>
      <c r="IE39" s="7"/>
      <c r="IF39" s="7"/>
      <c r="IG39" s="7"/>
      <c r="IH39" s="7"/>
      <c r="II39" s="7"/>
      <c r="IJ39" s="7"/>
      <c r="IK39" s="7"/>
      <c r="IL39" s="7"/>
      <c r="IM39" s="7"/>
      <c r="IN39" s="7"/>
      <c r="IO39" s="7"/>
      <c r="IP39" s="7"/>
      <c r="IQ39" s="7"/>
      <c r="IR39" s="7"/>
      <c r="IS39" s="7"/>
      <c r="IT39" s="7"/>
      <c r="IU39" s="7"/>
    </row>
    <row r="40" spans="1:255" s="32" customFormat="1" ht="14.25" customHeight="1" x14ac:dyDescent="0.2">
      <c r="A40" s="18" t="str">
        <f>GENERADORES!G198</f>
        <v>.15</v>
      </c>
      <c r="B40" s="18">
        <f>GENERADORES!H198</f>
        <v>0.2</v>
      </c>
      <c r="C40" s="18">
        <f>GENERADORES!J201</f>
        <v>32.050000000000004</v>
      </c>
      <c r="D40" s="21">
        <f>A40*(B40)*C40</f>
        <v>0.96150000000000013</v>
      </c>
      <c r="E40" s="16"/>
      <c r="F40" s="17"/>
      <c r="G40" s="18"/>
      <c r="H40" s="19"/>
      <c r="I40" s="62">
        <f>G40*H40</f>
        <v>0</v>
      </c>
      <c r="J40" s="15"/>
      <c r="K40" s="16"/>
      <c r="L40" s="17"/>
      <c r="M40" s="16"/>
      <c r="N40" s="18"/>
      <c r="O40" s="19"/>
      <c r="P40" s="62"/>
      <c r="Q40" s="62"/>
      <c r="R40" s="20">
        <v>1</v>
      </c>
      <c r="S40" s="19">
        <f>(IF(E40=2,I40,0)+IF(K40=2,P40,0))*R40</f>
        <v>0</v>
      </c>
      <c r="T40" s="19">
        <f>(IF(E40=3,I40,0)+IF(K40=3,P40,0))*R40</f>
        <v>0</v>
      </c>
      <c r="U40" s="19">
        <f>(IF(E40=4,I40,0)+IF(K40=4,P40,0))*R40</f>
        <v>0</v>
      </c>
      <c r="V40" s="19">
        <f>(IF(E40=5,I40,0)+IF(K40=5,P40,0))*R40</f>
        <v>0</v>
      </c>
      <c r="W40" s="19">
        <f>(IF(E40=6,I40,0)+IF(K40=6,P40,0))*R40</f>
        <v>0</v>
      </c>
      <c r="X40" s="19">
        <f>(IF(E40=8,I40,0)+IF(K40=8,P40,0))*R40</f>
        <v>0</v>
      </c>
      <c r="Y40" s="19">
        <f>(IF(E40=10,I40,0)+IF(K40=10,P40,0))*R40</f>
        <v>0</v>
      </c>
      <c r="Z40" s="19">
        <f>(IF(E40=12,I40,0)+IF(K40=12,P40,0))*R40</f>
        <v>0</v>
      </c>
      <c r="AB40" s="21">
        <f>D40*R40</f>
        <v>0.96150000000000013</v>
      </c>
      <c r="AC40" s="9">
        <f>((B40)*C40)*R40</f>
        <v>6.410000000000001</v>
      </c>
      <c r="AD40" s="7"/>
      <c r="AE40" s="7"/>
      <c r="AF40" s="7"/>
      <c r="AG40" s="7"/>
      <c r="AH40" s="7"/>
      <c r="AI40" s="7"/>
      <c r="AJ40" s="7"/>
      <c r="AK40" s="7"/>
      <c r="AL40" s="7"/>
      <c r="AM40" s="7"/>
      <c r="AN40" s="7"/>
      <c r="AO40" s="7"/>
      <c r="AP40" s="7"/>
      <c r="AQ40" s="7"/>
      <c r="AR40" s="7"/>
      <c r="AS40" s="7"/>
      <c r="AT40" s="7"/>
      <c r="AU40" s="7"/>
      <c r="AV40" s="7"/>
      <c r="AW40" s="7"/>
      <c r="AX40" s="7"/>
      <c r="AY40" s="7"/>
      <c r="AZ40" s="7"/>
      <c r="BA40" s="7"/>
      <c r="BB40" s="7"/>
      <c r="BC40" s="7"/>
      <c r="BD40" s="7"/>
      <c r="BE40" s="7"/>
      <c r="BF40" s="7"/>
      <c r="BG40" s="7"/>
      <c r="BH40" s="7"/>
      <c r="BI40" s="7"/>
      <c r="BJ40" s="7"/>
      <c r="BK40" s="7"/>
      <c r="BL40" s="7"/>
      <c r="BM40" s="7"/>
      <c r="BN40" s="7"/>
      <c r="BO40" s="7"/>
      <c r="BP40" s="7"/>
      <c r="BQ40" s="7"/>
      <c r="BR40" s="7"/>
      <c r="BS40" s="7"/>
      <c r="BT40" s="7"/>
      <c r="BU40" s="7"/>
      <c r="BV40" s="7"/>
      <c r="BW40" s="7"/>
      <c r="BX40" s="7"/>
      <c r="BY40" s="7"/>
      <c r="BZ40" s="7"/>
      <c r="CA40" s="7"/>
      <c r="CB40" s="7"/>
      <c r="CC40" s="7"/>
      <c r="CD40" s="7"/>
      <c r="CE40" s="7"/>
      <c r="CF40" s="7"/>
      <c r="CG40" s="7"/>
      <c r="CH40" s="7"/>
      <c r="CI40" s="7"/>
      <c r="CJ40" s="7"/>
      <c r="CK40" s="7"/>
      <c r="CL40" s="7"/>
      <c r="CM40" s="7"/>
      <c r="CN40" s="7"/>
      <c r="CO40" s="7"/>
      <c r="CP40" s="7"/>
      <c r="CQ40" s="7"/>
      <c r="CR40" s="7"/>
      <c r="CS40" s="7"/>
      <c r="CT40" s="7"/>
      <c r="CU40" s="7"/>
      <c r="CV40" s="7"/>
      <c r="CW40" s="7"/>
      <c r="CX40" s="7"/>
      <c r="CY40" s="7"/>
      <c r="CZ40" s="7"/>
      <c r="DA40" s="7"/>
      <c r="DB40" s="7"/>
      <c r="DC40" s="7"/>
      <c r="DD40" s="7"/>
      <c r="DE40" s="7"/>
      <c r="DF40" s="7"/>
      <c r="DG40" s="7"/>
      <c r="DH40" s="7"/>
      <c r="DI40" s="7"/>
      <c r="DJ40" s="7"/>
      <c r="DK40" s="7"/>
      <c r="DL40" s="7"/>
      <c r="DM40" s="7"/>
      <c r="DN40" s="7"/>
      <c r="DO40" s="7"/>
      <c r="DP40" s="7"/>
      <c r="DQ40" s="7"/>
      <c r="DR40" s="7"/>
      <c r="DS40" s="7"/>
      <c r="DT40" s="7"/>
      <c r="DU40" s="7"/>
      <c r="DV40" s="7"/>
      <c r="DW40" s="7"/>
      <c r="DX40" s="7"/>
      <c r="DY40" s="7"/>
      <c r="DZ40" s="7"/>
      <c r="EA40" s="7"/>
      <c r="EB40" s="7"/>
      <c r="EC40" s="7"/>
      <c r="ED40" s="7"/>
      <c r="EE40" s="7"/>
      <c r="EF40" s="7"/>
      <c r="EG40" s="7"/>
      <c r="EH40" s="7"/>
      <c r="EI40" s="7"/>
      <c r="EJ40" s="7"/>
      <c r="EK40" s="7"/>
      <c r="EL40" s="7"/>
      <c r="EM40" s="7"/>
      <c r="EN40" s="7"/>
      <c r="EO40" s="7"/>
      <c r="EP40" s="7"/>
      <c r="EQ40" s="7"/>
      <c r="ER40" s="7"/>
      <c r="ES40" s="7"/>
      <c r="ET40" s="7"/>
      <c r="EU40" s="7"/>
      <c r="EV40" s="7"/>
      <c r="EW40" s="7"/>
      <c r="EX40" s="7"/>
      <c r="EY40" s="7"/>
      <c r="EZ40" s="7"/>
      <c r="FA40" s="7"/>
      <c r="FB40" s="7"/>
      <c r="FC40" s="7"/>
      <c r="FD40" s="7"/>
      <c r="FE40" s="7"/>
      <c r="FF40" s="7"/>
      <c r="FG40" s="7"/>
      <c r="FH40" s="7"/>
      <c r="FI40" s="7"/>
      <c r="FJ40" s="7"/>
      <c r="FK40" s="7"/>
      <c r="FL40" s="7"/>
      <c r="FM40" s="7"/>
      <c r="FN40" s="7"/>
      <c r="FO40" s="7"/>
      <c r="FP40" s="7"/>
      <c r="FQ40" s="7"/>
      <c r="FR40" s="7"/>
      <c r="FS40" s="7"/>
      <c r="FT40" s="7"/>
      <c r="FU40" s="7"/>
      <c r="FV40" s="7"/>
      <c r="FW40" s="7"/>
      <c r="FX40" s="7"/>
      <c r="FY40" s="7"/>
      <c r="FZ40" s="7"/>
      <c r="GA40" s="7"/>
      <c r="GB40" s="7"/>
      <c r="GC40" s="7"/>
      <c r="GD40" s="7"/>
      <c r="GE40" s="7"/>
      <c r="GF40" s="7"/>
      <c r="GG40" s="7"/>
      <c r="GH40" s="7"/>
      <c r="GI40" s="7"/>
      <c r="GJ40" s="7"/>
      <c r="GK40" s="7"/>
      <c r="GL40" s="7"/>
      <c r="GM40" s="7"/>
      <c r="GN40" s="7"/>
      <c r="GO40" s="7"/>
      <c r="GP40" s="7"/>
      <c r="GQ40" s="7"/>
      <c r="GR40" s="7"/>
      <c r="GS40" s="7"/>
      <c r="GT40" s="7"/>
      <c r="GU40" s="7"/>
      <c r="GV40" s="7"/>
      <c r="GW40" s="7"/>
      <c r="GX40" s="7"/>
      <c r="GY40" s="7"/>
      <c r="GZ40" s="7"/>
      <c r="HA40" s="7"/>
      <c r="HB40" s="7"/>
      <c r="HC40" s="7"/>
      <c r="HD40" s="7"/>
      <c r="HE40" s="7"/>
      <c r="HF40" s="7"/>
      <c r="HG40" s="7"/>
      <c r="HH40" s="7"/>
      <c r="HI40" s="7"/>
      <c r="HJ40" s="7"/>
      <c r="HK40" s="7"/>
      <c r="HL40" s="7"/>
      <c r="HM40" s="7"/>
      <c r="HN40" s="7"/>
      <c r="HO40" s="7"/>
      <c r="HP40" s="7"/>
      <c r="HQ40" s="7"/>
      <c r="HR40" s="7"/>
      <c r="HS40" s="7"/>
      <c r="HT40" s="7"/>
      <c r="HU40" s="7"/>
      <c r="HV40" s="7"/>
      <c r="HW40" s="7"/>
      <c r="HX40" s="7"/>
      <c r="HY40" s="7"/>
      <c r="HZ40" s="7"/>
      <c r="IA40" s="7"/>
      <c r="IB40" s="7"/>
      <c r="IC40" s="7"/>
      <c r="ID40" s="7"/>
      <c r="IE40" s="7"/>
      <c r="IF40" s="7"/>
      <c r="IG40" s="7"/>
      <c r="IH40" s="7"/>
      <c r="II40" s="7"/>
      <c r="IJ40" s="7"/>
      <c r="IK40" s="7"/>
      <c r="IL40" s="7"/>
      <c r="IM40" s="7"/>
      <c r="IN40" s="7"/>
      <c r="IO40" s="7"/>
      <c r="IP40" s="7"/>
      <c r="IQ40" s="7"/>
      <c r="IR40" s="7"/>
      <c r="IS40" s="7"/>
      <c r="IT40" s="7"/>
      <c r="IU40" s="7"/>
    </row>
    <row r="41" spans="1:255" s="32" customFormat="1" x14ac:dyDescent="0.2">
      <c r="A41" s="18" t="str">
        <f>A40</f>
        <v>.15</v>
      </c>
      <c r="B41" s="18">
        <f>+B40</f>
        <v>0.2</v>
      </c>
      <c r="C41" s="18">
        <f>+C40</f>
        <v>32.050000000000004</v>
      </c>
      <c r="D41" s="21"/>
      <c r="E41" s="16">
        <v>3</v>
      </c>
      <c r="F41" s="17">
        <v>4</v>
      </c>
      <c r="G41" s="18">
        <f>(C41+(2*12*(E41/8)*0.0254))*F41</f>
        <v>129.11440000000002</v>
      </c>
      <c r="H41" s="19">
        <f>IF(E41=12,8.938,IF(E41=10,6.225,IF(E41=8,3.975,IF(E41=6,2.25,IF(E41=5,1.58,IF(E41=4,0.996,IF(E41=3,0.557,IF(E41=2,0.251))))))))</f>
        <v>0.55700000000000005</v>
      </c>
      <c r="I41" s="62">
        <f>G41*H41</f>
        <v>71.916720800000022</v>
      </c>
      <c r="J41" s="15">
        <v>0.02</v>
      </c>
      <c r="K41" s="16">
        <v>2</v>
      </c>
      <c r="L41" s="17">
        <v>0.2</v>
      </c>
      <c r="M41" s="16">
        <f>ROUND(C41/L41,0)</f>
        <v>160</v>
      </c>
      <c r="N41" s="18">
        <f>((2*((A41-(2*J41))+(B41-(2*J41))))+(2*12*(K41/8)*0.0254))*M41</f>
        <v>110.78400000000001</v>
      </c>
      <c r="O41" s="19">
        <f>IF(K41=8,3.975,IF(K41=6,2.25,IF(K41=5,1.58,IF(K41=4,0.996,IF(K41=3,0.557,IF(K41=2,0.251))))))</f>
        <v>0.251</v>
      </c>
      <c r="P41" s="62">
        <f>N41*O41</f>
        <v>27.806784</v>
      </c>
      <c r="Q41" s="62"/>
      <c r="R41" s="20">
        <v>1</v>
      </c>
      <c r="S41" s="19">
        <f>(IF(E41=2,I41,0)+IF(K41=2,P41,0))*R41</f>
        <v>27.806784</v>
      </c>
      <c r="T41" s="19">
        <f>(IF(E41=3,I41,0)+IF(K41=3,P41,0))*R41</f>
        <v>71.916720800000022</v>
      </c>
      <c r="U41" s="19">
        <f>(IF(E41=4,I41,0)+IF(K41=4,P41,0))*R41</f>
        <v>0</v>
      </c>
      <c r="V41" s="19">
        <f>(IF(E41=5,I41,0)+IF(K41=5,P41,0))*R41</f>
        <v>0</v>
      </c>
      <c r="W41" s="19">
        <f>(IF(E41=6,I41,0)+IF(K41=6,P41,0))*R41</f>
        <v>0</v>
      </c>
      <c r="X41" s="19">
        <f>(IF(E41=8,I41,0)+IF(K41=8,P41,0))*R41</f>
        <v>0</v>
      </c>
      <c r="Y41" s="19">
        <f>(IF(E41=10,I41,0)+IF(K41=10,P41,0))*R41</f>
        <v>0</v>
      </c>
      <c r="Z41" s="19">
        <f>(IF(E41=12,I41,0)+IF(K41=12,P41,0))*R41</f>
        <v>0</v>
      </c>
      <c r="AA41" s="21"/>
      <c r="AB41" s="21"/>
      <c r="AC41" s="9"/>
      <c r="AD41" s="7"/>
      <c r="AE41" s="7"/>
      <c r="AF41" s="7"/>
      <c r="AG41" s="7"/>
      <c r="AH41" s="7"/>
      <c r="AI41" s="7"/>
      <c r="AJ41" s="7"/>
      <c r="AK41" s="7"/>
      <c r="AL41" s="7"/>
      <c r="AM41" s="7"/>
      <c r="AN41" s="7"/>
      <c r="AO41" s="7"/>
      <c r="AP41" s="7"/>
      <c r="AQ41" s="7"/>
      <c r="AR41" s="7"/>
      <c r="AS41" s="7"/>
      <c r="AT41" s="7"/>
      <c r="AU41" s="7"/>
      <c r="AV41" s="7"/>
      <c r="AW41" s="7"/>
      <c r="AX41" s="7"/>
      <c r="AY41" s="7"/>
      <c r="AZ41" s="7"/>
      <c r="BA41" s="7"/>
      <c r="BB41" s="7"/>
      <c r="BC41" s="7"/>
      <c r="BD41" s="7"/>
      <c r="BE41" s="7"/>
      <c r="BF41" s="7"/>
      <c r="BG41" s="7"/>
      <c r="BH41" s="7"/>
      <c r="BI41" s="7"/>
      <c r="BJ41" s="7"/>
      <c r="BK41" s="7"/>
      <c r="BL41" s="7"/>
      <c r="BM41" s="7"/>
      <c r="BN41" s="7"/>
      <c r="BO41" s="7"/>
      <c r="BP41" s="7"/>
      <c r="BQ41" s="7"/>
      <c r="BR41" s="7"/>
      <c r="BS41" s="7"/>
      <c r="BT41" s="7"/>
      <c r="BU41" s="7"/>
      <c r="BV41" s="7"/>
      <c r="BW41" s="7"/>
      <c r="BX41" s="7"/>
      <c r="BY41" s="7"/>
      <c r="BZ41" s="7"/>
      <c r="CA41" s="7"/>
      <c r="CB41" s="7"/>
      <c r="CC41" s="7"/>
      <c r="CD41" s="7"/>
      <c r="CE41" s="7"/>
      <c r="CF41" s="7"/>
      <c r="CG41" s="7"/>
      <c r="CH41" s="7"/>
      <c r="CI41" s="7"/>
      <c r="CJ41" s="7"/>
      <c r="CK41" s="7"/>
      <c r="CL41" s="7"/>
      <c r="CM41" s="7"/>
      <c r="CN41" s="7"/>
      <c r="CO41" s="7"/>
      <c r="CP41" s="7"/>
      <c r="CQ41" s="7"/>
      <c r="CR41" s="7"/>
      <c r="CS41" s="7"/>
      <c r="CT41" s="7"/>
      <c r="CU41" s="7"/>
      <c r="CV41" s="7"/>
      <c r="CW41" s="7"/>
      <c r="CX41" s="7"/>
      <c r="CY41" s="7"/>
      <c r="CZ41" s="7"/>
      <c r="DA41" s="7"/>
      <c r="DB41" s="7"/>
      <c r="DC41" s="7"/>
      <c r="DD41" s="7"/>
      <c r="DE41" s="7"/>
      <c r="DF41" s="7"/>
      <c r="DG41" s="7"/>
      <c r="DH41" s="7"/>
      <c r="DI41" s="7"/>
      <c r="DJ41" s="7"/>
      <c r="DK41" s="7"/>
      <c r="DL41" s="7"/>
      <c r="DM41" s="7"/>
      <c r="DN41" s="7"/>
      <c r="DO41" s="7"/>
      <c r="DP41" s="7"/>
      <c r="DQ41" s="7"/>
      <c r="DR41" s="7"/>
      <c r="DS41" s="7"/>
      <c r="DT41" s="7"/>
      <c r="DU41" s="7"/>
      <c r="DV41" s="7"/>
      <c r="DW41" s="7"/>
      <c r="DX41" s="7"/>
      <c r="DY41" s="7"/>
      <c r="DZ41" s="7"/>
      <c r="EA41" s="7"/>
      <c r="EB41" s="7"/>
      <c r="EC41" s="7"/>
      <c r="ED41" s="7"/>
      <c r="EE41" s="7"/>
      <c r="EF41" s="7"/>
      <c r="EG41" s="7"/>
      <c r="EH41" s="7"/>
      <c r="EI41" s="7"/>
      <c r="EJ41" s="7"/>
      <c r="EK41" s="7"/>
      <c r="EL41" s="7"/>
      <c r="EM41" s="7"/>
      <c r="EN41" s="7"/>
      <c r="EO41" s="7"/>
      <c r="EP41" s="7"/>
      <c r="EQ41" s="7"/>
      <c r="ER41" s="7"/>
      <c r="ES41" s="7"/>
      <c r="ET41" s="7"/>
      <c r="EU41" s="7"/>
      <c r="EV41" s="7"/>
      <c r="EW41" s="7"/>
      <c r="EX41" s="7"/>
      <c r="EY41" s="7"/>
      <c r="EZ41" s="7"/>
      <c r="FA41" s="7"/>
      <c r="FB41" s="7"/>
      <c r="FC41" s="7"/>
      <c r="FD41" s="7"/>
      <c r="FE41" s="7"/>
      <c r="FF41" s="7"/>
      <c r="FG41" s="7"/>
      <c r="FH41" s="7"/>
      <c r="FI41" s="7"/>
      <c r="FJ41" s="7"/>
      <c r="FK41" s="7"/>
      <c r="FL41" s="7"/>
      <c r="FM41" s="7"/>
      <c r="FN41" s="7"/>
      <c r="FO41" s="7"/>
      <c r="FP41" s="7"/>
      <c r="FQ41" s="7"/>
      <c r="FR41" s="7"/>
      <c r="FS41" s="7"/>
      <c r="FT41" s="7"/>
      <c r="FU41" s="7"/>
      <c r="FV41" s="7"/>
      <c r="FW41" s="7"/>
      <c r="FX41" s="7"/>
      <c r="FY41" s="7"/>
      <c r="FZ41" s="7"/>
      <c r="GA41" s="7"/>
      <c r="GB41" s="7"/>
      <c r="GC41" s="7"/>
      <c r="GD41" s="7"/>
      <c r="GE41" s="7"/>
      <c r="GF41" s="7"/>
      <c r="GG41" s="7"/>
      <c r="GH41" s="7"/>
      <c r="GI41" s="7"/>
      <c r="GJ41" s="7"/>
      <c r="GK41" s="7"/>
      <c r="GL41" s="7"/>
      <c r="GM41" s="7"/>
      <c r="GN41" s="7"/>
      <c r="GO41" s="7"/>
      <c r="GP41" s="7"/>
      <c r="GQ41" s="7"/>
      <c r="GR41" s="7"/>
      <c r="GS41" s="7"/>
      <c r="GT41" s="7"/>
      <c r="GU41" s="7"/>
      <c r="GV41" s="7"/>
      <c r="GW41" s="7"/>
      <c r="GX41" s="7"/>
      <c r="GY41" s="7"/>
      <c r="GZ41" s="7"/>
      <c r="HA41" s="7"/>
      <c r="HB41" s="7"/>
      <c r="HC41" s="7"/>
      <c r="HD41" s="7"/>
      <c r="HE41" s="7"/>
      <c r="HF41" s="7"/>
      <c r="HG41" s="7"/>
      <c r="HH41" s="7"/>
      <c r="HI41" s="7"/>
      <c r="HJ41" s="7"/>
      <c r="HK41" s="7"/>
      <c r="HL41" s="7"/>
      <c r="HM41" s="7"/>
      <c r="HN41" s="7"/>
      <c r="HO41" s="7"/>
      <c r="HP41" s="7"/>
      <c r="HQ41" s="7"/>
      <c r="HR41" s="7"/>
      <c r="HS41" s="7"/>
      <c r="HT41" s="7"/>
      <c r="HU41" s="7"/>
      <c r="HV41" s="7"/>
      <c r="HW41" s="7"/>
      <c r="HX41" s="7"/>
      <c r="HY41" s="7"/>
      <c r="HZ41" s="7"/>
      <c r="IA41" s="7"/>
      <c r="IB41" s="7"/>
      <c r="IC41" s="7"/>
      <c r="ID41" s="7"/>
      <c r="IE41" s="7"/>
      <c r="IF41" s="7"/>
      <c r="IG41" s="7"/>
      <c r="IH41" s="7"/>
      <c r="II41" s="7"/>
      <c r="IJ41" s="7"/>
      <c r="IK41" s="7"/>
      <c r="IL41" s="7"/>
      <c r="IM41" s="7"/>
      <c r="IN41" s="7"/>
      <c r="IO41" s="7"/>
      <c r="IP41" s="7"/>
      <c r="IQ41" s="7"/>
      <c r="IR41" s="7"/>
      <c r="IS41" s="7"/>
      <c r="IT41" s="7"/>
      <c r="IU41" s="7"/>
    </row>
    <row r="42" spans="1:255" s="32" customFormat="1" x14ac:dyDescent="0.2">
      <c r="A42" s="18"/>
      <c r="B42" s="18"/>
      <c r="C42" s="18"/>
      <c r="D42" s="21"/>
      <c r="E42" s="16"/>
      <c r="F42" s="17"/>
      <c r="G42" s="18"/>
      <c r="H42" s="19"/>
      <c r="I42" s="62"/>
      <c r="J42" s="15"/>
      <c r="K42" s="16"/>
      <c r="L42" s="17"/>
      <c r="M42" s="16"/>
      <c r="N42" s="18"/>
      <c r="O42" s="19"/>
      <c r="P42" s="62"/>
      <c r="Q42" s="62"/>
      <c r="R42" s="20"/>
      <c r="S42" s="19"/>
      <c r="T42" s="19"/>
      <c r="U42" s="19"/>
      <c r="V42" s="19"/>
      <c r="W42" s="19"/>
      <c r="X42" s="19"/>
      <c r="Y42" s="19"/>
      <c r="Z42" s="19"/>
      <c r="AA42" s="21"/>
      <c r="AB42" s="21"/>
      <c r="AC42" s="9"/>
      <c r="AD42" s="7"/>
      <c r="AE42" s="7"/>
      <c r="AF42" s="7"/>
      <c r="AG42" s="7"/>
      <c r="AH42" s="7"/>
      <c r="AI42" s="7"/>
      <c r="AJ42" s="7"/>
      <c r="AK42" s="7"/>
      <c r="AL42" s="7"/>
      <c r="AM42" s="7"/>
      <c r="AN42" s="7"/>
      <c r="AO42" s="7"/>
      <c r="AP42" s="7"/>
      <c r="AQ42" s="7"/>
      <c r="AR42" s="7"/>
      <c r="AS42" s="7"/>
      <c r="AT42" s="7"/>
      <c r="AU42" s="7"/>
      <c r="AV42" s="7"/>
      <c r="AW42" s="7"/>
      <c r="AX42" s="7"/>
      <c r="AY42" s="7"/>
      <c r="AZ42" s="7"/>
      <c r="BA42" s="7"/>
      <c r="BB42" s="7"/>
      <c r="BC42" s="7"/>
      <c r="BD42" s="7"/>
      <c r="BE42" s="7"/>
      <c r="BF42" s="7"/>
      <c r="BG42" s="7"/>
      <c r="BH42" s="7"/>
      <c r="BI42" s="7"/>
      <c r="BJ42" s="7"/>
      <c r="BK42" s="7"/>
      <c r="BL42" s="7"/>
      <c r="BM42" s="7"/>
      <c r="BN42" s="7"/>
      <c r="BO42" s="7"/>
      <c r="BP42" s="7"/>
      <c r="BQ42" s="7"/>
      <c r="BR42" s="7"/>
      <c r="BS42" s="7"/>
      <c r="BT42" s="7"/>
      <c r="BU42" s="7"/>
      <c r="BV42" s="7"/>
      <c r="BW42" s="7"/>
      <c r="BX42" s="7"/>
      <c r="BY42" s="7"/>
      <c r="BZ42" s="7"/>
      <c r="CA42" s="7"/>
      <c r="CB42" s="7"/>
      <c r="CC42" s="7"/>
      <c r="CD42" s="7"/>
      <c r="CE42" s="7"/>
      <c r="CF42" s="7"/>
      <c r="CG42" s="7"/>
      <c r="CH42" s="7"/>
      <c r="CI42" s="7"/>
      <c r="CJ42" s="7"/>
      <c r="CK42" s="7"/>
      <c r="CL42" s="7"/>
      <c r="CM42" s="7"/>
      <c r="CN42" s="7"/>
      <c r="CO42" s="7"/>
      <c r="CP42" s="7"/>
      <c r="CQ42" s="7"/>
      <c r="CR42" s="7"/>
      <c r="CS42" s="7"/>
      <c r="CT42" s="7"/>
      <c r="CU42" s="7"/>
      <c r="CV42" s="7"/>
      <c r="CW42" s="7"/>
      <c r="CX42" s="7"/>
      <c r="CY42" s="7"/>
      <c r="CZ42" s="7"/>
      <c r="DA42" s="7"/>
      <c r="DB42" s="7"/>
      <c r="DC42" s="7"/>
      <c r="DD42" s="7"/>
      <c r="DE42" s="7"/>
      <c r="DF42" s="7"/>
      <c r="DG42" s="7"/>
      <c r="DH42" s="7"/>
      <c r="DI42" s="7"/>
      <c r="DJ42" s="7"/>
      <c r="DK42" s="7"/>
      <c r="DL42" s="7"/>
      <c r="DM42" s="7"/>
      <c r="DN42" s="7"/>
      <c r="DO42" s="7"/>
      <c r="DP42" s="7"/>
      <c r="DQ42" s="7"/>
      <c r="DR42" s="7"/>
      <c r="DS42" s="7"/>
      <c r="DT42" s="7"/>
      <c r="DU42" s="7"/>
      <c r="DV42" s="7"/>
      <c r="DW42" s="7"/>
      <c r="DX42" s="7"/>
      <c r="DY42" s="7"/>
      <c r="DZ42" s="7"/>
      <c r="EA42" s="7"/>
      <c r="EB42" s="7"/>
      <c r="EC42" s="7"/>
      <c r="ED42" s="7"/>
      <c r="EE42" s="7"/>
      <c r="EF42" s="7"/>
      <c r="EG42" s="7"/>
      <c r="EH42" s="7"/>
      <c r="EI42" s="7"/>
      <c r="EJ42" s="7"/>
      <c r="EK42" s="7"/>
      <c r="EL42" s="7"/>
      <c r="EM42" s="7"/>
      <c r="EN42" s="7"/>
      <c r="EO42" s="7"/>
      <c r="EP42" s="7"/>
      <c r="EQ42" s="7"/>
      <c r="ER42" s="7"/>
      <c r="ES42" s="7"/>
      <c r="ET42" s="7"/>
      <c r="EU42" s="7"/>
      <c r="EV42" s="7"/>
      <c r="EW42" s="7"/>
      <c r="EX42" s="7"/>
      <c r="EY42" s="7"/>
      <c r="EZ42" s="7"/>
      <c r="FA42" s="7"/>
      <c r="FB42" s="7"/>
      <c r="FC42" s="7"/>
      <c r="FD42" s="7"/>
      <c r="FE42" s="7"/>
      <c r="FF42" s="7"/>
      <c r="FG42" s="7"/>
      <c r="FH42" s="7"/>
      <c r="FI42" s="7"/>
      <c r="FJ42" s="7"/>
      <c r="FK42" s="7"/>
      <c r="FL42" s="7"/>
      <c r="FM42" s="7"/>
      <c r="FN42" s="7"/>
      <c r="FO42" s="7"/>
      <c r="FP42" s="7"/>
      <c r="FQ42" s="7"/>
      <c r="FR42" s="7"/>
      <c r="FS42" s="7"/>
      <c r="FT42" s="7"/>
      <c r="FU42" s="7"/>
      <c r="FV42" s="7"/>
      <c r="FW42" s="7"/>
      <c r="FX42" s="7"/>
      <c r="FY42" s="7"/>
      <c r="FZ42" s="7"/>
      <c r="GA42" s="7"/>
      <c r="GB42" s="7"/>
      <c r="GC42" s="7"/>
      <c r="GD42" s="7"/>
      <c r="GE42" s="7"/>
      <c r="GF42" s="7"/>
      <c r="GG42" s="7"/>
      <c r="GH42" s="7"/>
      <c r="GI42" s="7"/>
      <c r="GJ42" s="7"/>
      <c r="GK42" s="7"/>
      <c r="GL42" s="7"/>
      <c r="GM42" s="7"/>
      <c r="GN42" s="7"/>
      <c r="GO42" s="7"/>
      <c r="GP42" s="7"/>
      <c r="GQ42" s="7"/>
      <c r="GR42" s="7"/>
      <c r="GS42" s="7"/>
      <c r="GT42" s="7"/>
      <c r="GU42" s="7"/>
      <c r="GV42" s="7"/>
      <c r="GW42" s="7"/>
      <c r="GX42" s="7"/>
      <c r="GY42" s="7"/>
      <c r="GZ42" s="7"/>
      <c r="HA42" s="7"/>
      <c r="HB42" s="7"/>
      <c r="HC42" s="7"/>
      <c r="HD42" s="7"/>
      <c r="HE42" s="7"/>
      <c r="HF42" s="7"/>
      <c r="HG42" s="7"/>
      <c r="HH42" s="7"/>
      <c r="HI42" s="7"/>
      <c r="HJ42" s="7"/>
      <c r="HK42" s="7"/>
      <c r="HL42" s="7"/>
      <c r="HM42" s="7"/>
      <c r="HN42" s="7"/>
      <c r="HO42" s="7"/>
      <c r="HP42" s="7"/>
      <c r="HQ42" s="7"/>
      <c r="HR42" s="7"/>
      <c r="HS42" s="7"/>
      <c r="HT42" s="7"/>
      <c r="HU42" s="7"/>
      <c r="HV42" s="7"/>
      <c r="HW42" s="7"/>
      <c r="HX42" s="7"/>
      <c r="HY42" s="7"/>
      <c r="HZ42" s="7"/>
      <c r="IA42" s="7"/>
      <c r="IB42" s="7"/>
      <c r="IC42" s="7"/>
      <c r="ID42" s="7"/>
      <c r="IE42" s="7"/>
      <c r="IF42" s="7"/>
      <c r="IG42" s="7"/>
      <c r="IH42" s="7"/>
      <c r="II42" s="7"/>
      <c r="IJ42" s="7"/>
      <c r="IK42" s="7"/>
      <c r="IL42" s="7"/>
      <c r="IM42" s="7"/>
      <c r="IN42" s="7"/>
      <c r="IO42" s="7"/>
      <c r="IP42" s="7"/>
      <c r="IQ42" s="7"/>
      <c r="IR42" s="7"/>
      <c r="IS42" s="7"/>
      <c r="IT42" s="7"/>
      <c r="IU42" s="7"/>
    </row>
    <row r="43" spans="1:255" s="31" customFormat="1" x14ac:dyDescent="0.2">
      <c r="A43" s="185" t="s">
        <v>86</v>
      </c>
      <c r="B43" s="185"/>
      <c r="C43" s="185"/>
      <c r="D43" s="185"/>
      <c r="E43" s="185"/>
      <c r="F43" s="185"/>
      <c r="G43" s="185"/>
      <c r="H43" s="185"/>
      <c r="I43" s="185"/>
      <c r="J43" s="185"/>
      <c r="K43" s="185"/>
      <c r="L43" s="185"/>
      <c r="M43" s="185"/>
      <c r="N43" s="185"/>
      <c r="O43" s="185"/>
      <c r="P43" s="185"/>
      <c r="Q43" s="60"/>
      <c r="R43" s="61"/>
      <c r="S43" s="63">
        <f t="shared" ref="S43:AD43" si="2">SUM(S38:S42)</f>
        <v>27.806784</v>
      </c>
      <c r="T43" s="63">
        <f t="shared" si="2"/>
        <v>71.916720800000022</v>
      </c>
      <c r="U43" s="63">
        <f t="shared" si="2"/>
        <v>0</v>
      </c>
      <c r="V43" s="63">
        <f t="shared" si="2"/>
        <v>0</v>
      </c>
      <c r="W43" s="63">
        <f t="shared" si="2"/>
        <v>0</v>
      </c>
      <c r="X43" s="63">
        <f t="shared" si="2"/>
        <v>0</v>
      </c>
      <c r="Y43" s="63">
        <f t="shared" si="2"/>
        <v>0</v>
      </c>
      <c r="Z43" s="63">
        <f t="shared" si="2"/>
        <v>0</v>
      </c>
      <c r="AA43" s="64">
        <f t="shared" si="2"/>
        <v>0</v>
      </c>
      <c r="AB43" s="64">
        <f t="shared" si="2"/>
        <v>0.96150000000000013</v>
      </c>
      <c r="AC43" s="65">
        <f t="shared" si="2"/>
        <v>6.410000000000001</v>
      </c>
      <c r="AD43" s="65">
        <f t="shared" si="2"/>
        <v>0</v>
      </c>
      <c r="AE43" s="7"/>
      <c r="AF43" s="30"/>
      <c r="AG43" s="30"/>
      <c r="AH43" s="30"/>
      <c r="AI43" s="30"/>
      <c r="AJ43" s="30"/>
      <c r="AK43" s="30"/>
      <c r="AL43" s="30"/>
      <c r="AM43" s="30"/>
      <c r="AN43" s="30"/>
      <c r="AO43" s="30"/>
      <c r="AP43" s="30"/>
      <c r="AQ43" s="30"/>
      <c r="AR43" s="30"/>
      <c r="AS43" s="30"/>
      <c r="AT43" s="30"/>
      <c r="AU43" s="30"/>
      <c r="AV43" s="30"/>
      <c r="AW43" s="30"/>
      <c r="AX43" s="30"/>
      <c r="AY43" s="30"/>
      <c r="AZ43" s="30"/>
      <c r="BA43" s="30"/>
      <c r="BB43" s="30"/>
      <c r="BC43" s="30"/>
      <c r="BD43" s="30"/>
      <c r="BE43" s="30"/>
      <c r="BF43" s="30"/>
      <c r="BG43" s="30"/>
      <c r="BH43" s="30"/>
      <c r="BI43" s="30"/>
      <c r="BJ43" s="30"/>
      <c r="BK43" s="30"/>
      <c r="BL43" s="30"/>
      <c r="BM43" s="30"/>
      <c r="BN43" s="30"/>
      <c r="BO43" s="30"/>
      <c r="BP43" s="30"/>
      <c r="BQ43" s="30"/>
      <c r="BR43" s="30"/>
      <c r="BS43" s="30"/>
      <c r="BT43" s="30"/>
      <c r="BU43" s="30"/>
      <c r="BV43" s="30"/>
      <c r="BW43" s="30"/>
      <c r="BX43" s="30"/>
      <c r="BY43" s="30"/>
      <c r="BZ43" s="30"/>
      <c r="CA43" s="30"/>
      <c r="CB43" s="30"/>
      <c r="CC43" s="30"/>
      <c r="CD43" s="30"/>
      <c r="CE43" s="30"/>
      <c r="CF43" s="30"/>
      <c r="CG43" s="30"/>
      <c r="CH43" s="30"/>
      <c r="CI43" s="30"/>
      <c r="CJ43" s="30"/>
      <c r="CK43" s="30"/>
      <c r="CL43" s="30"/>
      <c r="CM43" s="30"/>
      <c r="CN43" s="30"/>
      <c r="CO43" s="30"/>
      <c r="CP43" s="30"/>
      <c r="CQ43" s="30"/>
      <c r="CR43" s="30"/>
      <c r="CS43" s="30"/>
      <c r="CT43" s="30"/>
      <c r="CU43" s="30"/>
      <c r="CV43" s="30"/>
      <c r="CW43" s="30"/>
      <c r="CX43" s="30"/>
      <c r="CY43" s="30"/>
      <c r="CZ43" s="30"/>
      <c r="DA43" s="30"/>
      <c r="DB43" s="30"/>
      <c r="DC43" s="30"/>
      <c r="DD43" s="30"/>
      <c r="DE43" s="30"/>
      <c r="DF43" s="30"/>
      <c r="DG43" s="30"/>
      <c r="DH43" s="30"/>
      <c r="DI43" s="30"/>
      <c r="DJ43" s="30"/>
      <c r="DK43" s="30"/>
      <c r="DL43" s="30"/>
      <c r="DM43" s="30"/>
      <c r="DN43" s="30"/>
      <c r="DO43" s="30"/>
      <c r="DP43" s="30"/>
      <c r="DQ43" s="30"/>
      <c r="DR43" s="30"/>
      <c r="DS43" s="30"/>
      <c r="DT43" s="30"/>
      <c r="DU43" s="30"/>
      <c r="DV43" s="30"/>
      <c r="DW43" s="30"/>
      <c r="DX43" s="30"/>
      <c r="DY43" s="30"/>
      <c r="DZ43" s="30"/>
      <c r="EA43" s="30"/>
      <c r="EB43" s="30"/>
      <c r="EC43" s="30"/>
      <c r="ED43" s="30"/>
      <c r="EE43" s="30"/>
      <c r="EF43" s="30"/>
      <c r="EG43" s="30"/>
      <c r="EH43" s="30"/>
      <c r="EI43" s="30"/>
      <c r="EJ43" s="30"/>
      <c r="EK43" s="30"/>
      <c r="EL43" s="30"/>
      <c r="EM43" s="30"/>
      <c r="EN43" s="30"/>
      <c r="EO43" s="30"/>
      <c r="EP43" s="30"/>
      <c r="EQ43" s="30"/>
      <c r="ER43" s="30"/>
      <c r="ES43" s="30"/>
      <c r="ET43" s="30"/>
      <c r="EU43" s="30"/>
      <c r="EV43" s="30"/>
      <c r="EW43" s="30"/>
      <c r="EX43" s="30"/>
      <c r="EY43" s="30"/>
      <c r="EZ43" s="30"/>
      <c r="FA43" s="30"/>
      <c r="FB43" s="30"/>
      <c r="FC43" s="30"/>
      <c r="FD43" s="30"/>
      <c r="FE43" s="30"/>
      <c r="FF43" s="30"/>
      <c r="FG43" s="30"/>
      <c r="FH43" s="30"/>
      <c r="FI43" s="30"/>
      <c r="FJ43" s="30"/>
      <c r="FK43" s="30"/>
      <c r="FL43" s="30"/>
      <c r="FM43" s="30"/>
      <c r="FN43" s="30"/>
      <c r="FO43" s="30"/>
      <c r="FP43" s="30"/>
      <c r="FQ43" s="30"/>
      <c r="FR43" s="30"/>
      <c r="FS43" s="30"/>
      <c r="FT43" s="30"/>
      <c r="FU43" s="30"/>
      <c r="FV43" s="30"/>
      <c r="FW43" s="30"/>
      <c r="FX43" s="30"/>
      <c r="FY43" s="30"/>
      <c r="FZ43" s="30"/>
      <c r="GA43" s="30"/>
      <c r="GB43" s="30"/>
      <c r="GC43" s="30"/>
      <c r="GD43" s="30"/>
      <c r="GE43" s="30"/>
      <c r="GF43" s="30"/>
      <c r="GG43" s="30"/>
      <c r="GH43" s="30"/>
      <c r="GI43" s="30"/>
      <c r="GJ43" s="30"/>
      <c r="GK43" s="30"/>
      <c r="GL43" s="30"/>
      <c r="GM43" s="30"/>
      <c r="GN43" s="30"/>
      <c r="GO43" s="30"/>
      <c r="GP43" s="30"/>
      <c r="GQ43" s="30"/>
      <c r="GR43" s="30"/>
      <c r="GS43" s="30"/>
      <c r="GT43" s="30"/>
      <c r="GU43" s="30"/>
      <c r="GV43" s="30"/>
      <c r="GW43" s="30"/>
      <c r="GX43" s="30"/>
      <c r="GY43" s="30"/>
      <c r="GZ43" s="30"/>
      <c r="HA43" s="30"/>
      <c r="HB43" s="30"/>
      <c r="HC43" s="30"/>
      <c r="HD43" s="30"/>
      <c r="HE43" s="30"/>
      <c r="HF43" s="30"/>
      <c r="HG43" s="30"/>
      <c r="HH43" s="30"/>
      <c r="HI43" s="30"/>
      <c r="HJ43" s="30"/>
      <c r="HK43" s="30"/>
      <c r="HL43" s="30"/>
      <c r="HM43" s="30"/>
      <c r="HN43" s="30"/>
      <c r="HO43" s="30"/>
      <c r="HP43" s="30"/>
      <c r="HQ43" s="30"/>
      <c r="HR43" s="30"/>
      <c r="HS43" s="30"/>
      <c r="HT43" s="30"/>
      <c r="HU43" s="30"/>
      <c r="HV43" s="30"/>
      <c r="HW43" s="30"/>
      <c r="HX43" s="30"/>
      <c r="HY43" s="30"/>
      <c r="HZ43" s="30"/>
      <c r="IA43" s="30"/>
      <c r="IB43" s="30"/>
      <c r="IC43" s="30"/>
      <c r="ID43" s="30"/>
      <c r="IE43" s="30"/>
      <c r="IF43" s="30"/>
      <c r="IG43" s="30"/>
      <c r="IH43" s="30"/>
      <c r="II43" s="30"/>
      <c r="IJ43" s="30"/>
      <c r="IK43" s="30"/>
      <c r="IL43" s="30"/>
      <c r="IM43" s="30"/>
      <c r="IN43" s="30"/>
      <c r="IO43" s="30"/>
      <c r="IP43" s="30"/>
      <c r="IQ43" s="30"/>
      <c r="IR43" s="30"/>
      <c r="IS43" s="30"/>
      <c r="IT43" s="30"/>
      <c r="IU43" s="30"/>
    </row>
    <row r="44" spans="1:255" s="32" customFormat="1" x14ac:dyDescent="0.2">
      <c r="R44" s="24"/>
    </row>
    <row r="45" spans="1:255" s="31" customFormat="1" x14ac:dyDescent="0.2">
      <c r="A45" s="185" t="s">
        <v>111</v>
      </c>
      <c r="B45" s="185"/>
      <c r="C45" s="185"/>
      <c r="D45" s="185"/>
      <c r="E45" s="185"/>
      <c r="F45" s="185"/>
      <c r="G45" s="185"/>
      <c r="H45" s="185"/>
      <c r="I45" s="185"/>
      <c r="J45" s="185"/>
      <c r="K45" s="185"/>
      <c r="L45" s="185"/>
      <c r="M45" s="185"/>
      <c r="N45" s="185"/>
      <c r="O45" s="185"/>
      <c r="P45" s="185"/>
      <c r="Q45" s="60"/>
      <c r="R45" s="61" t="s">
        <v>8</v>
      </c>
      <c r="S45" s="61" t="s">
        <v>25</v>
      </c>
      <c r="T45" s="61" t="s">
        <v>26</v>
      </c>
      <c r="U45" s="61" t="s">
        <v>27</v>
      </c>
      <c r="V45" s="61" t="s">
        <v>28</v>
      </c>
      <c r="W45" s="61" t="s">
        <v>29</v>
      </c>
      <c r="X45" s="61" t="s">
        <v>30</v>
      </c>
      <c r="Y45" s="61" t="s">
        <v>31</v>
      </c>
      <c r="Z45" s="61" t="s">
        <v>32</v>
      </c>
      <c r="AA45" s="61" t="s">
        <v>33</v>
      </c>
      <c r="AB45" s="61" t="s">
        <v>83</v>
      </c>
      <c r="AC45" s="61" t="s">
        <v>34</v>
      </c>
      <c r="AD45" s="61" t="s">
        <v>35</v>
      </c>
      <c r="AE45" s="30"/>
      <c r="AF45" s="30"/>
      <c r="AG45" s="30"/>
      <c r="AH45" s="30"/>
      <c r="AI45" s="30"/>
      <c r="AJ45" s="30"/>
      <c r="AK45" s="30"/>
      <c r="AL45" s="30"/>
      <c r="AM45" s="30"/>
      <c r="AN45" s="30"/>
      <c r="AO45" s="30"/>
      <c r="AP45" s="30"/>
      <c r="AQ45" s="30"/>
      <c r="AR45" s="30"/>
      <c r="AS45" s="30"/>
      <c r="AT45" s="30"/>
      <c r="AU45" s="30"/>
      <c r="AV45" s="30"/>
      <c r="AW45" s="30"/>
      <c r="AX45" s="30"/>
      <c r="AY45" s="30"/>
      <c r="AZ45" s="30"/>
      <c r="BA45" s="30"/>
      <c r="BB45" s="30"/>
      <c r="BC45" s="30"/>
      <c r="BD45" s="30"/>
      <c r="BE45" s="30"/>
      <c r="BF45" s="30"/>
      <c r="BG45" s="30"/>
      <c r="BH45" s="30"/>
      <c r="BI45" s="30"/>
      <c r="BJ45" s="30"/>
      <c r="BK45" s="30"/>
      <c r="BL45" s="30"/>
      <c r="BM45" s="30"/>
      <c r="BN45" s="30"/>
      <c r="BO45" s="30"/>
      <c r="BP45" s="30"/>
      <c r="BQ45" s="30"/>
      <c r="BR45" s="30"/>
      <c r="BS45" s="30"/>
      <c r="BT45" s="30"/>
      <c r="BU45" s="30"/>
      <c r="BV45" s="30"/>
      <c r="BW45" s="30"/>
      <c r="BX45" s="30"/>
      <c r="BY45" s="30"/>
      <c r="BZ45" s="30"/>
      <c r="CA45" s="30"/>
      <c r="CB45" s="30"/>
      <c r="CC45" s="30"/>
      <c r="CD45" s="30"/>
      <c r="CE45" s="30"/>
      <c r="CF45" s="30"/>
      <c r="CG45" s="30"/>
      <c r="CH45" s="30"/>
      <c r="CI45" s="30"/>
      <c r="CJ45" s="30"/>
      <c r="CK45" s="30"/>
      <c r="CL45" s="30"/>
      <c r="CM45" s="30"/>
      <c r="CN45" s="30"/>
      <c r="CO45" s="30"/>
      <c r="CP45" s="30"/>
      <c r="CQ45" s="30"/>
      <c r="CR45" s="30"/>
      <c r="CS45" s="30"/>
      <c r="CT45" s="30"/>
      <c r="CU45" s="30"/>
      <c r="CV45" s="30"/>
      <c r="CW45" s="30"/>
      <c r="CX45" s="30"/>
      <c r="CY45" s="30"/>
      <c r="CZ45" s="30"/>
      <c r="DA45" s="30"/>
      <c r="DB45" s="30"/>
      <c r="DC45" s="30"/>
      <c r="DD45" s="30"/>
      <c r="DE45" s="30"/>
      <c r="DF45" s="30"/>
      <c r="DG45" s="30"/>
      <c r="DH45" s="30"/>
      <c r="DI45" s="30"/>
      <c r="DJ45" s="30"/>
      <c r="DK45" s="30"/>
      <c r="DL45" s="30"/>
      <c r="DM45" s="30"/>
      <c r="DN45" s="30"/>
      <c r="DO45" s="30"/>
      <c r="DP45" s="30"/>
      <c r="DQ45" s="30"/>
      <c r="DR45" s="30"/>
      <c r="DS45" s="30"/>
      <c r="DT45" s="30"/>
      <c r="DU45" s="30"/>
      <c r="DV45" s="30"/>
      <c r="DW45" s="30"/>
      <c r="DX45" s="30"/>
      <c r="DY45" s="30"/>
      <c r="DZ45" s="30"/>
      <c r="EA45" s="30"/>
      <c r="EB45" s="30"/>
      <c r="EC45" s="30"/>
      <c r="ED45" s="30"/>
      <c r="EE45" s="30"/>
      <c r="EF45" s="30"/>
      <c r="EG45" s="30"/>
      <c r="EH45" s="30"/>
      <c r="EI45" s="30"/>
      <c r="EJ45" s="30"/>
      <c r="EK45" s="30"/>
      <c r="EL45" s="30"/>
      <c r="EM45" s="30"/>
      <c r="EN45" s="30"/>
      <c r="EO45" s="30"/>
      <c r="EP45" s="30"/>
      <c r="EQ45" s="30"/>
      <c r="ER45" s="30"/>
      <c r="ES45" s="30"/>
      <c r="ET45" s="30"/>
      <c r="EU45" s="30"/>
      <c r="EV45" s="30"/>
      <c r="EW45" s="30"/>
      <c r="EX45" s="30"/>
      <c r="EY45" s="30"/>
      <c r="EZ45" s="30"/>
      <c r="FA45" s="30"/>
      <c r="FB45" s="30"/>
      <c r="FC45" s="30"/>
      <c r="FD45" s="30"/>
      <c r="FE45" s="30"/>
      <c r="FF45" s="30"/>
      <c r="FG45" s="30"/>
      <c r="FH45" s="30"/>
      <c r="FI45" s="30"/>
      <c r="FJ45" s="30"/>
      <c r="FK45" s="30"/>
      <c r="FL45" s="30"/>
      <c r="FM45" s="30"/>
      <c r="FN45" s="30"/>
      <c r="FO45" s="30"/>
      <c r="FP45" s="30"/>
      <c r="FQ45" s="30"/>
      <c r="FR45" s="30"/>
      <c r="FS45" s="30"/>
      <c r="FT45" s="30"/>
      <c r="FU45" s="30"/>
      <c r="FV45" s="30"/>
      <c r="FW45" s="30"/>
      <c r="FX45" s="30"/>
      <c r="FY45" s="30"/>
      <c r="FZ45" s="30"/>
      <c r="GA45" s="30"/>
      <c r="GB45" s="30"/>
      <c r="GC45" s="30"/>
      <c r="GD45" s="30"/>
      <c r="GE45" s="30"/>
      <c r="GF45" s="30"/>
      <c r="GG45" s="30"/>
      <c r="GH45" s="30"/>
      <c r="GI45" s="30"/>
      <c r="GJ45" s="30"/>
      <c r="GK45" s="30"/>
      <c r="GL45" s="30"/>
      <c r="GM45" s="30"/>
      <c r="GN45" s="30"/>
      <c r="GO45" s="30"/>
      <c r="GP45" s="30"/>
      <c r="GQ45" s="30"/>
      <c r="GR45" s="30"/>
      <c r="GS45" s="30"/>
      <c r="GT45" s="30"/>
      <c r="GU45" s="30"/>
      <c r="GV45" s="30"/>
      <c r="GW45" s="30"/>
      <c r="GX45" s="30"/>
      <c r="GY45" s="30"/>
      <c r="GZ45" s="30"/>
      <c r="HA45" s="30"/>
      <c r="HB45" s="30"/>
      <c r="HC45" s="30"/>
      <c r="HD45" s="30"/>
      <c r="HE45" s="30"/>
      <c r="HF45" s="30"/>
      <c r="HG45" s="30"/>
      <c r="HH45" s="30"/>
      <c r="HI45" s="30"/>
      <c r="HJ45" s="30"/>
      <c r="HK45" s="30"/>
      <c r="HL45" s="30"/>
      <c r="HM45" s="30"/>
      <c r="HN45" s="30"/>
      <c r="HO45" s="30"/>
      <c r="HP45" s="30"/>
      <c r="HQ45" s="30"/>
      <c r="HR45" s="30"/>
      <c r="HS45" s="30"/>
      <c r="HT45" s="30"/>
      <c r="HU45" s="30"/>
      <c r="HV45" s="30"/>
      <c r="HW45" s="30"/>
      <c r="HX45" s="30"/>
      <c r="HY45" s="30"/>
      <c r="HZ45" s="30"/>
      <c r="IA45" s="30"/>
      <c r="IB45" s="30"/>
      <c r="IC45" s="30"/>
      <c r="ID45" s="30"/>
      <c r="IE45" s="30"/>
      <c r="IF45" s="30"/>
      <c r="IG45" s="30"/>
      <c r="IH45" s="30"/>
      <c r="II45" s="30"/>
      <c r="IJ45" s="30"/>
      <c r="IK45" s="30"/>
      <c r="IL45" s="30"/>
      <c r="IM45" s="30"/>
      <c r="IN45" s="30"/>
      <c r="IO45" s="30"/>
      <c r="IP45" s="30"/>
      <c r="IQ45" s="30"/>
      <c r="IR45" s="30"/>
      <c r="IS45" s="30"/>
      <c r="IT45" s="30"/>
      <c r="IU45" s="30"/>
    </row>
    <row r="46" spans="1:255" s="32" customFormat="1" x14ac:dyDescent="0.2">
      <c r="A46" s="187" t="s">
        <v>101</v>
      </c>
      <c r="B46" s="187"/>
      <c r="C46" s="187"/>
      <c r="D46" s="187"/>
      <c r="E46" s="187"/>
      <c r="F46" s="187"/>
      <c r="G46" s="187"/>
      <c r="H46" s="187"/>
      <c r="I46" s="187"/>
      <c r="J46" s="15"/>
      <c r="K46" s="16"/>
      <c r="L46" s="17"/>
      <c r="M46" s="16"/>
      <c r="N46" s="18"/>
      <c r="O46" s="19"/>
      <c r="P46" s="62"/>
      <c r="Q46" s="62"/>
      <c r="R46" s="20"/>
      <c r="S46" s="19"/>
      <c r="T46" s="19"/>
      <c r="U46" s="19"/>
      <c r="V46" s="19"/>
      <c r="W46" s="19"/>
      <c r="X46" s="19"/>
      <c r="Y46" s="19"/>
      <c r="Z46" s="19"/>
      <c r="AA46" s="21"/>
      <c r="AB46" s="21"/>
      <c r="AC46" s="9"/>
      <c r="AD46" s="9"/>
      <c r="AE46" s="7"/>
      <c r="AF46" s="7"/>
      <c r="AG46" s="7"/>
      <c r="AH46" s="7"/>
      <c r="AI46" s="7"/>
      <c r="AJ46" s="7"/>
      <c r="AK46" s="7"/>
      <c r="AL46" s="7"/>
      <c r="AM46" s="7"/>
      <c r="AN46" s="7"/>
      <c r="AO46" s="7"/>
      <c r="AP46" s="7"/>
      <c r="AQ46" s="7"/>
      <c r="AR46" s="7"/>
      <c r="AS46" s="7"/>
      <c r="AT46" s="7"/>
      <c r="AU46" s="7"/>
      <c r="AV46" s="7"/>
      <c r="AW46" s="7"/>
      <c r="AX46" s="7"/>
      <c r="AY46" s="7"/>
      <c r="AZ46" s="7"/>
      <c r="BA46" s="7"/>
      <c r="BB46" s="7"/>
      <c r="BC46" s="7"/>
      <c r="BD46" s="7"/>
      <c r="BE46" s="7"/>
      <c r="BF46" s="7"/>
      <c r="BG46" s="7"/>
      <c r="BH46" s="7"/>
      <c r="BI46" s="7"/>
      <c r="BJ46" s="7"/>
      <c r="BK46" s="7"/>
      <c r="BL46" s="7"/>
      <c r="BM46" s="7"/>
      <c r="BN46" s="7"/>
      <c r="BO46" s="7"/>
      <c r="BP46" s="7"/>
      <c r="BQ46" s="7"/>
      <c r="BR46" s="7"/>
      <c r="BS46" s="7"/>
      <c r="BT46" s="7"/>
      <c r="BU46" s="7"/>
      <c r="BV46" s="7"/>
      <c r="BW46" s="7"/>
      <c r="BX46" s="7"/>
      <c r="BY46" s="7"/>
      <c r="BZ46" s="7"/>
      <c r="CA46" s="7"/>
      <c r="CB46" s="7"/>
      <c r="CC46" s="7"/>
      <c r="CD46" s="7"/>
      <c r="CE46" s="7"/>
      <c r="CF46" s="7"/>
      <c r="CG46" s="7"/>
      <c r="CH46" s="7"/>
      <c r="CI46" s="7"/>
      <c r="CJ46" s="7"/>
      <c r="CK46" s="7"/>
      <c r="CL46" s="7"/>
      <c r="CM46" s="7"/>
      <c r="CN46" s="7"/>
      <c r="CO46" s="7"/>
      <c r="CP46" s="7"/>
      <c r="CQ46" s="7"/>
      <c r="CR46" s="7"/>
      <c r="CS46" s="7"/>
      <c r="CT46" s="7"/>
      <c r="CU46" s="7"/>
      <c r="CV46" s="7"/>
      <c r="CW46" s="7"/>
      <c r="CX46" s="7"/>
      <c r="CY46" s="7"/>
      <c r="CZ46" s="7"/>
      <c r="DA46" s="7"/>
      <c r="DB46" s="7"/>
      <c r="DC46" s="7"/>
      <c r="DD46" s="7"/>
      <c r="DE46" s="7"/>
      <c r="DF46" s="7"/>
      <c r="DG46" s="7"/>
      <c r="DH46" s="7"/>
      <c r="DI46" s="7"/>
      <c r="DJ46" s="7"/>
      <c r="DK46" s="7"/>
      <c r="DL46" s="7"/>
      <c r="DM46" s="7"/>
      <c r="DN46" s="7"/>
      <c r="DO46" s="7"/>
      <c r="DP46" s="7"/>
      <c r="DQ46" s="7"/>
      <c r="DR46" s="7"/>
      <c r="DS46" s="7"/>
      <c r="DT46" s="7"/>
      <c r="DU46" s="7"/>
      <c r="DV46" s="7"/>
      <c r="DW46" s="7"/>
      <c r="DX46" s="7"/>
      <c r="DY46" s="7"/>
      <c r="DZ46" s="7"/>
      <c r="EA46" s="7"/>
      <c r="EB46" s="7"/>
      <c r="EC46" s="7"/>
      <c r="ED46" s="7"/>
      <c r="EE46" s="7"/>
      <c r="EF46" s="7"/>
      <c r="EG46" s="7"/>
      <c r="EH46" s="7"/>
      <c r="EI46" s="7"/>
      <c r="EJ46" s="7"/>
      <c r="EK46" s="7"/>
      <c r="EL46" s="7"/>
      <c r="EM46" s="7"/>
      <c r="EN46" s="7"/>
      <c r="EO46" s="7"/>
      <c r="EP46" s="7"/>
      <c r="EQ46" s="7"/>
      <c r="ER46" s="7"/>
      <c r="ES46" s="7"/>
      <c r="ET46" s="7"/>
      <c r="EU46" s="7"/>
      <c r="EV46" s="7"/>
      <c r="EW46" s="7"/>
      <c r="EX46" s="7"/>
      <c r="EY46" s="7"/>
      <c r="EZ46" s="7"/>
      <c r="FA46" s="7"/>
      <c r="FB46" s="7"/>
      <c r="FC46" s="7"/>
      <c r="FD46" s="7"/>
      <c r="FE46" s="7"/>
      <c r="FF46" s="7"/>
      <c r="FG46" s="7"/>
      <c r="FH46" s="7"/>
      <c r="FI46" s="7"/>
      <c r="FJ46" s="7"/>
      <c r="FK46" s="7"/>
      <c r="FL46" s="7"/>
      <c r="FM46" s="7"/>
      <c r="FN46" s="7"/>
      <c r="FO46" s="7"/>
      <c r="FP46" s="7"/>
      <c r="FQ46" s="7"/>
      <c r="FR46" s="7"/>
      <c r="FS46" s="7"/>
      <c r="FT46" s="7"/>
      <c r="FU46" s="7"/>
      <c r="FV46" s="7"/>
      <c r="FW46" s="7"/>
      <c r="FX46" s="7"/>
      <c r="FY46" s="7"/>
      <c r="FZ46" s="7"/>
      <c r="GA46" s="7"/>
      <c r="GB46" s="7"/>
      <c r="GC46" s="7"/>
      <c r="GD46" s="7"/>
      <c r="GE46" s="7"/>
      <c r="GF46" s="7"/>
      <c r="GG46" s="7"/>
      <c r="GH46" s="7"/>
      <c r="GI46" s="7"/>
      <c r="GJ46" s="7"/>
      <c r="GK46" s="7"/>
      <c r="GL46" s="7"/>
      <c r="GM46" s="7"/>
      <c r="GN46" s="7"/>
      <c r="GO46" s="7"/>
      <c r="GP46" s="7"/>
      <c r="GQ46" s="7"/>
      <c r="GR46" s="7"/>
      <c r="GS46" s="7"/>
      <c r="GT46" s="7"/>
      <c r="GU46" s="7"/>
      <c r="GV46" s="7"/>
      <c r="GW46" s="7"/>
      <c r="GX46" s="7"/>
      <c r="GY46" s="7"/>
      <c r="GZ46" s="7"/>
      <c r="HA46" s="7"/>
      <c r="HB46" s="7"/>
      <c r="HC46" s="7"/>
      <c r="HD46" s="7"/>
      <c r="HE46" s="7"/>
      <c r="HF46" s="7"/>
      <c r="HG46" s="7"/>
      <c r="HH46" s="7"/>
      <c r="HI46" s="7"/>
      <c r="HJ46" s="7"/>
      <c r="HK46" s="7"/>
      <c r="HL46" s="7"/>
      <c r="HM46" s="7"/>
      <c r="HN46" s="7"/>
      <c r="HO46" s="7"/>
      <c r="HP46" s="7"/>
      <c r="HQ46" s="7"/>
      <c r="HR46" s="7"/>
      <c r="HS46" s="7"/>
      <c r="HT46" s="7"/>
      <c r="HU46" s="7"/>
      <c r="HV46" s="7"/>
      <c r="HW46" s="7"/>
      <c r="HX46" s="7"/>
      <c r="HY46" s="7"/>
      <c r="HZ46" s="7"/>
      <c r="IA46" s="7"/>
      <c r="IB46" s="7"/>
      <c r="IC46" s="7"/>
      <c r="ID46" s="7"/>
      <c r="IE46" s="7"/>
      <c r="IF46" s="7"/>
      <c r="IG46" s="7"/>
      <c r="IH46" s="7"/>
      <c r="II46" s="7"/>
      <c r="IJ46" s="7"/>
      <c r="IK46" s="7"/>
      <c r="IL46" s="7"/>
      <c r="IM46" s="7"/>
      <c r="IN46" s="7"/>
      <c r="IO46" s="7"/>
      <c r="IP46" s="7"/>
      <c r="IQ46" s="7"/>
      <c r="IR46" s="7"/>
      <c r="IS46" s="7"/>
      <c r="IT46" s="7"/>
      <c r="IU46" s="7"/>
    </row>
    <row r="47" spans="1:255" s="32" customFormat="1" x14ac:dyDescent="0.2">
      <c r="A47" s="20" t="s">
        <v>18</v>
      </c>
      <c r="B47" s="20" t="s">
        <v>36</v>
      </c>
      <c r="C47" s="20" t="s">
        <v>37</v>
      </c>
      <c r="D47" s="20" t="s">
        <v>38</v>
      </c>
      <c r="E47" s="20" t="s">
        <v>39</v>
      </c>
      <c r="F47" s="20" t="s">
        <v>40</v>
      </c>
      <c r="G47" s="20" t="s">
        <v>2</v>
      </c>
      <c r="H47" s="20" t="s">
        <v>41</v>
      </c>
      <c r="I47" s="20" t="s">
        <v>7</v>
      </c>
      <c r="J47" s="20" t="s">
        <v>42</v>
      </c>
      <c r="K47" s="20" t="s">
        <v>39</v>
      </c>
      <c r="L47" s="20" t="s">
        <v>43</v>
      </c>
      <c r="M47" s="20" t="s">
        <v>44</v>
      </c>
      <c r="N47" s="20" t="s">
        <v>2</v>
      </c>
      <c r="O47" s="20" t="s">
        <v>41</v>
      </c>
      <c r="P47" s="20" t="s">
        <v>7</v>
      </c>
      <c r="Q47" s="20"/>
      <c r="R47" s="20"/>
      <c r="S47" s="19"/>
      <c r="T47" s="19"/>
      <c r="U47" s="19"/>
      <c r="V47" s="19"/>
      <c r="W47" s="19"/>
      <c r="X47" s="19"/>
      <c r="Y47" s="19"/>
      <c r="Z47" s="19"/>
      <c r="AA47" s="21"/>
      <c r="AB47" s="21"/>
      <c r="AC47" s="9"/>
      <c r="AD47" s="7"/>
      <c r="AE47" s="7"/>
      <c r="AF47" s="7"/>
      <c r="AG47" s="7"/>
      <c r="AH47" s="7"/>
      <c r="AI47" s="7"/>
      <c r="AJ47" s="7"/>
      <c r="AK47" s="7"/>
      <c r="AL47" s="7"/>
      <c r="AM47" s="7"/>
      <c r="AN47" s="7"/>
      <c r="AO47" s="7"/>
      <c r="AP47" s="7"/>
      <c r="AQ47" s="7"/>
      <c r="AR47" s="7"/>
      <c r="AS47" s="7"/>
      <c r="AT47" s="7"/>
      <c r="AU47" s="7"/>
      <c r="AV47" s="7"/>
      <c r="AW47" s="7"/>
      <c r="AX47" s="7"/>
      <c r="AY47" s="7"/>
      <c r="AZ47" s="7"/>
      <c r="BA47" s="7"/>
      <c r="BB47" s="7"/>
      <c r="BC47" s="7"/>
      <c r="BD47" s="7"/>
      <c r="BE47" s="7"/>
      <c r="BF47" s="7"/>
      <c r="BG47" s="7"/>
      <c r="BH47" s="7"/>
      <c r="BI47" s="7"/>
      <c r="BJ47" s="7"/>
      <c r="BK47" s="7"/>
      <c r="BL47" s="7"/>
      <c r="BM47" s="7"/>
      <c r="BN47" s="7"/>
      <c r="BO47" s="7"/>
      <c r="BP47" s="7"/>
      <c r="BQ47" s="7"/>
      <c r="BR47" s="7"/>
      <c r="BS47" s="7"/>
      <c r="BT47" s="7"/>
      <c r="BU47" s="7"/>
      <c r="BV47" s="7"/>
      <c r="BW47" s="7"/>
      <c r="BX47" s="7"/>
      <c r="BY47" s="7"/>
      <c r="BZ47" s="7"/>
      <c r="CA47" s="7"/>
      <c r="CB47" s="7"/>
      <c r="CC47" s="7"/>
      <c r="CD47" s="7"/>
      <c r="CE47" s="7"/>
      <c r="CF47" s="7"/>
      <c r="CG47" s="7"/>
      <c r="CH47" s="7"/>
      <c r="CI47" s="7"/>
      <c r="CJ47" s="7"/>
      <c r="CK47" s="7"/>
      <c r="CL47" s="7"/>
      <c r="CM47" s="7"/>
      <c r="CN47" s="7"/>
      <c r="CO47" s="7"/>
      <c r="CP47" s="7"/>
      <c r="CQ47" s="7"/>
      <c r="CR47" s="7"/>
      <c r="CS47" s="7"/>
      <c r="CT47" s="7"/>
      <c r="CU47" s="7"/>
      <c r="CV47" s="7"/>
      <c r="CW47" s="7"/>
      <c r="CX47" s="7"/>
      <c r="CY47" s="7"/>
      <c r="CZ47" s="7"/>
      <c r="DA47" s="7"/>
      <c r="DB47" s="7"/>
      <c r="DC47" s="7"/>
      <c r="DD47" s="7"/>
      <c r="DE47" s="7"/>
      <c r="DF47" s="7"/>
      <c r="DG47" s="7"/>
      <c r="DH47" s="7"/>
      <c r="DI47" s="7"/>
      <c r="DJ47" s="7"/>
      <c r="DK47" s="7"/>
      <c r="DL47" s="7"/>
      <c r="DM47" s="7"/>
      <c r="DN47" s="7"/>
      <c r="DO47" s="7"/>
      <c r="DP47" s="7"/>
      <c r="DQ47" s="7"/>
      <c r="DR47" s="7"/>
      <c r="DS47" s="7"/>
      <c r="DT47" s="7"/>
      <c r="DU47" s="7"/>
      <c r="DV47" s="7"/>
      <c r="DW47" s="7"/>
      <c r="DX47" s="7"/>
      <c r="DY47" s="7"/>
      <c r="DZ47" s="7"/>
      <c r="EA47" s="7"/>
      <c r="EB47" s="7"/>
      <c r="EC47" s="7"/>
      <c r="ED47" s="7"/>
      <c r="EE47" s="7"/>
      <c r="EF47" s="7"/>
      <c r="EG47" s="7"/>
      <c r="EH47" s="7"/>
      <c r="EI47" s="7"/>
      <c r="EJ47" s="7"/>
      <c r="EK47" s="7"/>
      <c r="EL47" s="7"/>
      <c r="EM47" s="7"/>
      <c r="EN47" s="7"/>
      <c r="EO47" s="7"/>
      <c r="EP47" s="7"/>
      <c r="EQ47" s="7"/>
      <c r="ER47" s="7"/>
      <c r="ES47" s="7"/>
      <c r="ET47" s="7"/>
      <c r="EU47" s="7"/>
      <c r="EV47" s="7"/>
      <c r="EW47" s="7"/>
      <c r="EX47" s="7"/>
      <c r="EY47" s="7"/>
      <c r="EZ47" s="7"/>
      <c r="FA47" s="7"/>
      <c r="FB47" s="7"/>
      <c r="FC47" s="7"/>
      <c r="FD47" s="7"/>
      <c r="FE47" s="7"/>
      <c r="FF47" s="7"/>
      <c r="FG47" s="7"/>
      <c r="FH47" s="7"/>
      <c r="FI47" s="7"/>
      <c r="FJ47" s="7"/>
      <c r="FK47" s="7"/>
      <c r="FL47" s="7"/>
      <c r="FM47" s="7"/>
      <c r="FN47" s="7"/>
      <c r="FO47" s="7"/>
      <c r="FP47" s="7"/>
      <c r="FQ47" s="7"/>
      <c r="FR47" s="7"/>
      <c r="FS47" s="7"/>
      <c r="FT47" s="7"/>
      <c r="FU47" s="7"/>
      <c r="FV47" s="7"/>
      <c r="FW47" s="7"/>
      <c r="FX47" s="7"/>
      <c r="FY47" s="7"/>
      <c r="FZ47" s="7"/>
      <c r="GA47" s="7"/>
      <c r="GB47" s="7"/>
      <c r="GC47" s="7"/>
      <c r="GD47" s="7"/>
      <c r="GE47" s="7"/>
      <c r="GF47" s="7"/>
      <c r="GG47" s="7"/>
      <c r="GH47" s="7"/>
      <c r="GI47" s="7"/>
      <c r="GJ47" s="7"/>
      <c r="GK47" s="7"/>
      <c r="GL47" s="7"/>
      <c r="GM47" s="7"/>
      <c r="GN47" s="7"/>
      <c r="GO47" s="7"/>
      <c r="GP47" s="7"/>
      <c r="GQ47" s="7"/>
      <c r="GR47" s="7"/>
      <c r="GS47" s="7"/>
      <c r="GT47" s="7"/>
      <c r="GU47" s="7"/>
      <c r="GV47" s="7"/>
      <c r="GW47" s="7"/>
      <c r="GX47" s="7"/>
      <c r="GY47" s="7"/>
      <c r="GZ47" s="7"/>
      <c r="HA47" s="7"/>
      <c r="HB47" s="7"/>
      <c r="HC47" s="7"/>
      <c r="HD47" s="7"/>
      <c r="HE47" s="7"/>
      <c r="HF47" s="7"/>
      <c r="HG47" s="7"/>
      <c r="HH47" s="7"/>
      <c r="HI47" s="7"/>
      <c r="HJ47" s="7"/>
      <c r="HK47" s="7"/>
      <c r="HL47" s="7"/>
      <c r="HM47" s="7"/>
      <c r="HN47" s="7"/>
      <c r="HO47" s="7"/>
      <c r="HP47" s="7"/>
      <c r="HQ47" s="7"/>
      <c r="HR47" s="7"/>
      <c r="HS47" s="7"/>
      <c r="HT47" s="7"/>
      <c r="HU47" s="7"/>
      <c r="HV47" s="7"/>
      <c r="HW47" s="7"/>
      <c r="HX47" s="7"/>
      <c r="HY47" s="7"/>
      <c r="HZ47" s="7"/>
      <c r="IA47" s="7"/>
      <c r="IB47" s="7"/>
      <c r="IC47" s="7"/>
      <c r="ID47" s="7"/>
      <c r="IE47" s="7"/>
      <c r="IF47" s="7"/>
      <c r="IG47" s="7"/>
      <c r="IH47" s="7"/>
      <c r="II47" s="7"/>
      <c r="IJ47" s="7"/>
      <c r="IK47" s="7"/>
      <c r="IL47" s="7"/>
      <c r="IM47" s="7"/>
      <c r="IN47" s="7"/>
      <c r="IO47" s="7"/>
      <c r="IP47" s="7"/>
      <c r="IQ47" s="7"/>
      <c r="IR47" s="7"/>
      <c r="IS47" s="7"/>
      <c r="IT47" s="7"/>
      <c r="IU47" s="7"/>
    </row>
    <row r="48" spans="1:255" s="32" customFormat="1" ht="14.25" customHeight="1" x14ac:dyDescent="0.2">
      <c r="A48" s="18" t="str">
        <f>GENERADORES!$G$301</f>
        <v>.15</v>
      </c>
      <c r="B48" s="18">
        <v>0.2</v>
      </c>
      <c r="C48" s="18">
        <f>GENERADORES!J291</f>
        <v>49.33</v>
      </c>
      <c r="D48" s="21">
        <f>A48*(B48)*C48</f>
        <v>1.4799</v>
      </c>
      <c r="E48" s="16"/>
      <c r="F48" s="17"/>
      <c r="G48" s="18"/>
      <c r="H48" s="19"/>
      <c r="I48" s="62">
        <f>G48*H48</f>
        <v>0</v>
      </c>
      <c r="J48" s="15"/>
      <c r="K48" s="16"/>
      <c r="L48" s="17"/>
      <c r="M48" s="16"/>
      <c r="N48" s="18"/>
      <c r="O48" s="19"/>
      <c r="P48" s="62"/>
      <c r="Q48" s="62"/>
      <c r="R48" s="20">
        <v>1</v>
      </c>
      <c r="S48" s="19">
        <f>(IF(E48=2,I48,0)+IF(K48=2,P48,0))*R48</f>
        <v>0</v>
      </c>
      <c r="T48" s="19">
        <f>(IF(E48=3,I48,0)+IF(K48=3,P48,0))*R48</f>
        <v>0</v>
      </c>
      <c r="U48" s="19">
        <f>(IF(E48=4,I48,0)+IF(K48=4,P48,0))*R48</f>
        <v>0</v>
      </c>
      <c r="V48" s="19">
        <f>(IF(E48=5,I48,0)+IF(K48=5,P48,0))*R48</f>
        <v>0</v>
      </c>
      <c r="W48" s="19">
        <f>(IF(E48=6,I48,0)+IF(K48=6,P48,0))*R48</f>
        <v>0</v>
      </c>
      <c r="X48" s="19">
        <f>(IF(E48=8,I48,0)+IF(K48=8,P48,0))*R48</f>
        <v>0</v>
      </c>
      <c r="Y48" s="19">
        <f>(IF(E48=10,I48,0)+IF(K48=10,P48,0))*R48</f>
        <v>0</v>
      </c>
      <c r="Z48" s="19">
        <f>(IF(E48=12,I48,0)+IF(K48=12,P48,0))*R48</f>
        <v>0</v>
      </c>
      <c r="AB48" s="21">
        <f>D48*R48</f>
        <v>1.4799</v>
      </c>
      <c r="AC48" s="9">
        <f>((B48-0.1)*C48*2)*R48</f>
        <v>9.8659999999999997</v>
      </c>
      <c r="AD48" s="7"/>
      <c r="AE48" s="7"/>
      <c r="AF48" s="7"/>
      <c r="AG48" s="7"/>
      <c r="AH48" s="7"/>
      <c r="AI48" s="7"/>
      <c r="AJ48" s="7"/>
      <c r="AK48" s="7"/>
      <c r="AL48" s="7"/>
      <c r="AM48" s="7"/>
      <c r="AN48" s="7"/>
      <c r="AO48" s="7"/>
      <c r="AP48" s="7"/>
      <c r="AQ48" s="7"/>
      <c r="AR48" s="7"/>
      <c r="AS48" s="7"/>
      <c r="AT48" s="7"/>
      <c r="AU48" s="7"/>
      <c r="AV48" s="7"/>
      <c r="AW48" s="7"/>
      <c r="AX48" s="7"/>
      <c r="AY48" s="7"/>
      <c r="AZ48" s="7"/>
      <c r="BA48" s="7"/>
      <c r="BB48" s="7"/>
      <c r="BC48" s="7"/>
      <c r="BD48" s="7"/>
      <c r="BE48" s="7"/>
      <c r="BF48" s="7"/>
      <c r="BG48" s="7"/>
      <c r="BH48" s="7"/>
      <c r="BI48" s="7"/>
      <c r="BJ48" s="7"/>
      <c r="BK48" s="7"/>
      <c r="BL48" s="7"/>
      <c r="BM48" s="7"/>
      <c r="BN48" s="7"/>
      <c r="BO48" s="7"/>
      <c r="BP48" s="7"/>
      <c r="BQ48" s="7"/>
      <c r="BR48" s="7"/>
      <c r="BS48" s="7"/>
      <c r="BT48" s="7"/>
      <c r="BU48" s="7"/>
      <c r="BV48" s="7"/>
      <c r="BW48" s="7"/>
      <c r="BX48" s="7"/>
      <c r="BY48" s="7"/>
      <c r="BZ48" s="7"/>
      <c r="CA48" s="7"/>
      <c r="CB48" s="7"/>
      <c r="CC48" s="7"/>
      <c r="CD48" s="7"/>
      <c r="CE48" s="7"/>
      <c r="CF48" s="7"/>
      <c r="CG48" s="7"/>
      <c r="CH48" s="7"/>
      <c r="CI48" s="7"/>
      <c r="CJ48" s="7"/>
      <c r="CK48" s="7"/>
      <c r="CL48" s="7"/>
      <c r="CM48" s="7"/>
      <c r="CN48" s="7"/>
      <c r="CO48" s="7"/>
      <c r="CP48" s="7"/>
      <c r="CQ48" s="7"/>
      <c r="CR48" s="7"/>
      <c r="CS48" s="7"/>
      <c r="CT48" s="7"/>
      <c r="CU48" s="7"/>
      <c r="CV48" s="7"/>
      <c r="CW48" s="7"/>
      <c r="CX48" s="7"/>
      <c r="CY48" s="7"/>
      <c r="CZ48" s="7"/>
      <c r="DA48" s="7"/>
      <c r="DB48" s="7"/>
      <c r="DC48" s="7"/>
      <c r="DD48" s="7"/>
      <c r="DE48" s="7"/>
      <c r="DF48" s="7"/>
      <c r="DG48" s="7"/>
      <c r="DH48" s="7"/>
      <c r="DI48" s="7"/>
      <c r="DJ48" s="7"/>
      <c r="DK48" s="7"/>
      <c r="DL48" s="7"/>
      <c r="DM48" s="7"/>
      <c r="DN48" s="7"/>
      <c r="DO48" s="7"/>
      <c r="DP48" s="7"/>
      <c r="DQ48" s="7"/>
      <c r="DR48" s="7"/>
      <c r="DS48" s="7"/>
      <c r="DT48" s="7"/>
      <c r="DU48" s="7"/>
      <c r="DV48" s="7"/>
      <c r="DW48" s="7"/>
      <c r="DX48" s="7"/>
      <c r="DY48" s="7"/>
      <c r="DZ48" s="7"/>
      <c r="EA48" s="7"/>
      <c r="EB48" s="7"/>
      <c r="EC48" s="7"/>
      <c r="ED48" s="7"/>
      <c r="EE48" s="7"/>
      <c r="EF48" s="7"/>
      <c r="EG48" s="7"/>
      <c r="EH48" s="7"/>
      <c r="EI48" s="7"/>
      <c r="EJ48" s="7"/>
      <c r="EK48" s="7"/>
      <c r="EL48" s="7"/>
      <c r="EM48" s="7"/>
      <c r="EN48" s="7"/>
      <c r="EO48" s="7"/>
      <c r="EP48" s="7"/>
      <c r="EQ48" s="7"/>
      <c r="ER48" s="7"/>
      <c r="ES48" s="7"/>
      <c r="ET48" s="7"/>
      <c r="EU48" s="7"/>
      <c r="EV48" s="7"/>
      <c r="EW48" s="7"/>
      <c r="EX48" s="7"/>
      <c r="EY48" s="7"/>
      <c r="EZ48" s="7"/>
      <c r="FA48" s="7"/>
      <c r="FB48" s="7"/>
      <c r="FC48" s="7"/>
      <c r="FD48" s="7"/>
      <c r="FE48" s="7"/>
      <c r="FF48" s="7"/>
      <c r="FG48" s="7"/>
      <c r="FH48" s="7"/>
      <c r="FI48" s="7"/>
      <c r="FJ48" s="7"/>
      <c r="FK48" s="7"/>
      <c r="FL48" s="7"/>
      <c r="FM48" s="7"/>
      <c r="FN48" s="7"/>
      <c r="FO48" s="7"/>
      <c r="FP48" s="7"/>
      <c r="FQ48" s="7"/>
      <c r="FR48" s="7"/>
      <c r="FS48" s="7"/>
      <c r="FT48" s="7"/>
      <c r="FU48" s="7"/>
      <c r="FV48" s="7"/>
      <c r="FW48" s="7"/>
      <c r="FX48" s="7"/>
      <c r="FY48" s="7"/>
      <c r="FZ48" s="7"/>
      <c r="GA48" s="7"/>
      <c r="GB48" s="7"/>
      <c r="GC48" s="7"/>
      <c r="GD48" s="7"/>
      <c r="GE48" s="7"/>
      <c r="GF48" s="7"/>
      <c r="GG48" s="7"/>
      <c r="GH48" s="7"/>
      <c r="GI48" s="7"/>
      <c r="GJ48" s="7"/>
      <c r="GK48" s="7"/>
      <c r="GL48" s="7"/>
      <c r="GM48" s="7"/>
      <c r="GN48" s="7"/>
      <c r="GO48" s="7"/>
      <c r="GP48" s="7"/>
      <c r="GQ48" s="7"/>
      <c r="GR48" s="7"/>
      <c r="GS48" s="7"/>
      <c r="GT48" s="7"/>
      <c r="GU48" s="7"/>
      <c r="GV48" s="7"/>
      <c r="GW48" s="7"/>
      <c r="GX48" s="7"/>
      <c r="GY48" s="7"/>
      <c r="GZ48" s="7"/>
      <c r="HA48" s="7"/>
      <c r="HB48" s="7"/>
      <c r="HC48" s="7"/>
      <c r="HD48" s="7"/>
      <c r="HE48" s="7"/>
      <c r="HF48" s="7"/>
      <c r="HG48" s="7"/>
      <c r="HH48" s="7"/>
      <c r="HI48" s="7"/>
      <c r="HJ48" s="7"/>
      <c r="HK48" s="7"/>
      <c r="HL48" s="7"/>
      <c r="HM48" s="7"/>
      <c r="HN48" s="7"/>
      <c r="HO48" s="7"/>
      <c r="HP48" s="7"/>
      <c r="HQ48" s="7"/>
      <c r="HR48" s="7"/>
      <c r="HS48" s="7"/>
      <c r="HT48" s="7"/>
      <c r="HU48" s="7"/>
      <c r="HV48" s="7"/>
      <c r="HW48" s="7"/>
      <c r="HX48" s="7"/>
      <c r="HY48" s="7"/>
      <c r="HZ48" s="7"/>
      <c r="IA48" s="7"/>
      <c r="IB48" s="7"/>
      <c r="IC48" s="7"/>
      <c r="ID48" s="7"/>
      <c r="IE48" s="7"/>
      <c r="IF48" s="7"/>
      <c r="IG48" s="7"/>
      <c r="IH48" s="7"/>
      <c r="II48" s="7"/>
      <c r="IJ48" s="7"/>
      <c r="IK48" s="7"/>
      <c r="IL48" s="7"/>
      <c r="IM48" s="7"/>
      <c r="IN48" s="7"/>
      <c r="IO48" s="7"/>
      <c r="IP48" s="7"/>
      <c r="IQ48" s="7"/>
      <c r="IR48" s="7"/>
      <c r="IS48" s="7"/>
      <c r="IT48" s="7"/>
      <c r="IU48" s="7"/>
    </row>
    <row r="49" spans="1:255" s="32" customFormat="1" x14ac:dyDescent="0.2">
      <c r="A49" s="18">
        <v>0.1</v>
      </c>
      <c r="B49" s="18">
        <v>0.15</v>
      </c>
      <c r="C49" s="18">
        <f>+C48</f>
        <v>49.33</v>
      </c>
      <c r="D49" s="21"/>
      <c r="E49" s="16">
        <v>3</v>
      </c>
      <c r="F49" s="17">
        <v>2</v>
      </c>
      <c r="G49" s="18">
        <f>(C49+(2*12*(E49/8)*0.0254))*F49</f>
        <v>99.117199999999997</v>
      </c>
      <c r="H49" s="19">
        <f>IF(E49=12,8.938,IF(E49=10,6.225,IF(E49=8,3.975,IF(E49=6,2.25,IF(E49=5,1.58,IF(E49=4,0.996,IF(E49=3,0.557,IF(E49=2,0.251))))))))</f>
        <v>0.55700000000000005</v>
      </c>
      <c r="I49" s="62">
        <f>G49*H49</f>
        <v>55.208280400000007</v>
      </c>
      <c r="J49" s="15">
        <v>0.02</v>
      </c>
      <c r="K49" s="16">
        <v>2</v>
      </c>
      <c r="L49" s="17">
        <v>0.2</v>
      </c>
      <c r="M49" s="16">
        <f>ROUND(C49/L49,0)</f>
        <v>247</v>
      </c>
      <c r="N49" s="18">
        <f>((2*((A49-(2*J49))+(B49-(2*J49))))+(2*12*(K49/8)*0.0254))*M49</f>
        <v>121.62279999999998</v>
      </c>
      <c r="O49" s="19">
        <f>IF(K49=8,3.975,IF(K49=6,2.25,IF(K49=5,1.58,IF(K49=4,0.996,IF(K49=3,0.557,IF(K49=2,0.251))))))</f>
        <v>0.251</v>
      </c>
      <c r="P49" s="62">
        <f>N49*O49</f>
        <v>30.527322799999997</v>
      </c>
      <c r="Q49" s="62"/>
      <c r="R49" s="20">
        <v>1</v>
      </c>
      <c r="S49" s="19">
        <f>(IF(E49=2,I49,0)+IF(K49=2,P49,0))*R49</f>
        <v>30.527322799999997</v>
      </c>
      <c r="T49" s="19">
        <f>(IF(E49=3,I49,0)+IF(K49=3,P49,0))*R49</f>
        <v>55.208280400000007</v>
      </c>
      <c r="U49" s="19">
        <f>(IF(E49=4,I49,0)+IF(K49=4,P49,0))*R49</f>
        <v>0</v>
      </c>
      <c r="V49" s="19">
        <f>(IF(E49=5,I49,0)+IF(K49=5,P49,0))*R49</f>
        <v>0</v>
      </c>
      <c r="W49" s="19">
        <f>(IF(E49=6,I49,0)+IF(K49=6,P49,0))*R49</f>
        <v>0</v>
      </c>
      <c r="X49" s="19">
        <f>(IF(E49=8,I49,0)+IF(K49=8,P49,0))*R49</f>
        <v>0</v>
      </c>
      <c r="Y49" s="19">
        <f>(IF(E49=10,I49,0)+IF(K49=10,P49,0))*R49</f>
        <v>0</v>
      </c>
      <c r="Z49" s="19">
        <f>(IF(E49=12,I49,0)+IF(K49=12,P49,0))*R49</f>
        <v>0</v>
      </c>
      <c r="AA49" s="21"/>
      <c r="AB49" s="21"/>
      <c r="AC49" s="9"/>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L49" s="7"/>
      <c r="BM49" s="7"/>
      <c r="BN49" s="7"/>
      <c r="BO49" s="7"/>
      <c r="BP49" s="7"/>
      <c r="BQ49" s="7"/>
      <c r="BR49" s="7"/>
      <c r="BS49" s="7"/>
      <c r="BT49" s="7"/>
      <c r="BU49" s="7"/>
      <c r="BV49" s="7"/>
      <c r="BW49" s="7"/>
      <c r="BX49" s="7"/>
      <c r="BY49" s="7"/>
      <c r="BZ49" s="7"/>
      <c r="CA49" s="7"/>
      <c r="CB49" s="7"/>
      <c r="CC49" s="7"/>
      <c r="CD49" s="7"/>
      <c r="CE49" s="7"/>
      <c r="CF49" s="7"/>
      <c r="CG49" s="7"/>
      <c r="CH49" s="7"/>
      <c r="CI49" s="7"/>
      <c r="CJ49" s="7"/>
      <c r="CK49" s="7"/>
      <c r="CL49" s="7"/>
      <c r="CM49" s="7"/>
      <c r="CN49" s="7"/>
      <c r="CO49" s="7"/>
      <c r="CP49" s="7"/>
      <c r="CQ49" s="7"/>
      <c r="CR49" s="7"/>
      <c r="CS49" s="7"/>
      <c r="CT49" s="7"/>
      <c r="CU49" s="7"/>
      <c r="CV49" s="7"/>
      <c r="CW49" s="7"/>
      <c r="CX49" s="7"/>
      <c r="CY49" s="7"/>
      <c r="CZ49" s="7"/>
      <c r="DA49" s="7"/>
      <c r="DB49" s="7"/>
      <c r="DC49" s="7"/>
      <c r="DD49" s="7"/>
      <c r="DE49" s="7"/>
      <c r="DF49" s="7"/>
      <c r="DG49" s="7"/>
      <c r="DH49" s="7"/>
      <c r="DI49" s="7"/>
      <c r="DJ49" s="7"/>
      <c r="DK49" s="7"/>
      <c r="DL49" s="7"/>
      <c r="DM49" s="7"/>
      <c r="DN49" s="7"/>
      <c r="DO49" s="7"/>
      <c r="DP49" s="7"/>
      <c r="DQ49" s="7"/>
      <c r="DR49" s="7"/>
      <c r="DS49" s="7"/>
      <c r="DT49" s="7"/>
      <c r="DU49" s="7"/>
      <c r="DV49" s="7"/>
      <c r="DW49" s="7"/>
      <c r="DX49" s="7"/>
      <c r="DY49" s="7"/>
      <c r="DZ49" s="7"/>
      <c r="EA49" s="7"/>
      <c r="EB49" s="7"/>
      <c r="EC49" s="7"/>
      <c r="ED49" s="7"/>
      <c r="EE49" s="7"/>
      <c r="EF49" s="7"/>
      <c r="EG49" s="7"/>
      <c r="EH49" s="7"/>
      <c r="EI49" s="7"/>
      <c r="EJ49" s="7"/>
      <c r="EK49" s="7"/>
      <c r="EL49" s="7"/>
      <c r="EM49" s="7"/>
      <c r="EN49" s="7"/>
      <c r="EO49" s="7"/>
      <c r="EP49" s="7"/>
      <c r="EQ49" s="7"/>
      <c r="ER49" s="7"/>
      <c r="ES49" s="7"/>
      <c r="ET49" s="7"/>
      <c r="EU49" s="7"/>
      <c r="EV49" s="7"/>
      <c r="EW49" s="7"/>
      <c r="EX49" s="7"/>
      <c r="EY49" s="7"/>
      <c r="EZ49" s="7"/>
      <c r="FA49" s="7"/>
      <c r="FB49" s="7"/>
      <c r="FC49" s="7"/>
      <c r="FD49" s="7"/>
      <c r="FE49" s="7"/>
      <c r="FF49" s="7"/>
      <c r="FG49" s="7"/>
      <c r="FH49" s="7"/>
      <c r="FI49" s="7"/>
      <c r="FJ49" s="7"/>
      <c r="FK49" s="7"/>
      <c r="FL49" s="7"/>
      <c r="FM49" s="7"/>
      <c r="FN49" s="7"/>
      <c r="FO49" s="7"/>
      <c r="FP49" s="7"/>
      <c r="FQ49" s="7"/>
      <c r="FR49" s="7"/>
      <c r="FS49" s="7"/>
      <c r="FT49" s="7"/>
      <c r="FU49" s="7"/>
      <c r="FV49" s="7"/>
      <c r="FW49" s="7"/>
      <c r="FX49" s="7"/>
      <c r="FY49" s="7"/>
      <c r="FZ49" s="7"/>
      <c r="GA49" s="7"/>
      <c r="GB49" s="7"/>
      <c r="GC49" s="7"/>
      <c r="GD49" s="7"/>
      <c r="GE49" s="7"/>
      <c r="GF49" s="7"/>
      <c r="GG49" s="7"/>
      <c r="GH49" s="7"/>
      <c r="GI49" s="7"/>
      <c r="GJ49" s="7"/>
      <c r="GK49" s="7"/>
      <c r="GL49" s="7"/>
      <c r="GM49" s="7"/>
      <c r="GN49" s="7"/>
      <c r="GO49" s="7"/>
      <c r="GP49" s="7"/>
      <c r="GQ49" s="7"/>
      <c r="GR49" s="7"/>
      <c r="GS49" s="7"/>
      <c r="GT49" s="7"/>
      <c r="GU49" s="7"/>
      <c r="GV49" s="7"/>
      <c r="GW49" s="7"/>
      <c r="GX49" s="7"/>
      <c r="GY49" s="7"/>
      <c r="GZ49" s="7"/>
      <c r="HA49" s="7"/>
      <c r="HB49" s="7"/>
      <c r="HC49" s="7"/>
      <c r="HD49" s="7"/>
      <c r="HE49" s="7"/>
      <c r="HF49" s="7"/>
      <c r="HG49" s="7"/>
      <c r="HH49" s="7"/>
      <c r="HI49" s="7"/>
      <c r="HJ49" s="7"/>
      <c r="HK49" s="7"/>
      <c r="HL49" s="7"/>
      <c r="HM49" s="7"/>
      <c r="HN49" s="7"/>
      <c r="HO49" s="7"/>
      <c r="HP49" s="7"/>
      <c r="HQ49" s="7"/>
      <c r="HR49" s="7"/>
      <c r="HS49" s="7"/>
      <c r="HT49" s="7"/>
      <c r="HU49" s="7"/>
      <c r="HV49" s="7"/>
      <c r="HW49" s="7"/>
      <c r="HX49" s="7"/>
      <c r="HY49" s="7"/>
      <c r="HZ49" s="7"/>
      <c r="IA49" s="7"/>
      <c r="IB49" s="7"/>
      <c r="IC49" s="7"/>
      <c r="ID49" s="7"/>
      <c r="IE49" s="7"/>
      <c r="IF49" s="7"/>
      <c r="IG49" s="7"/>
      <c r="IH49" s="7"/>
      <c r="II49" s="7"/>
      <c r="IJ49" s="7"/>
      <c r="IK49" s="7"/>
      <c r="IL49" s="7"/>
      <c r="IM49" s="7"/>
      <c r="IN49" s="7"/>
      <c r="IO49" s="7"/>
      <c r="IP49" s="7"/>
      <c r="IQ49" s="7"/>
      <c r="IR49" s="7"/>
      <c r="IS49" s="7"/>
      <c r="IT49" s="7"/>
      <c r="IU49" s="7"/>
    </row>
    <row r="50" spans="1:255" s="32" customFormat="1" x14ac:dyDescent="0.2">
      <c r="A50" s="187" t="s">
        <v>104</v>
      </c>
      <c r="B50" s="187"/>
      <c r="C50" s="187"/>
      <c r="D50" s="187"/>
      <c r="E50" s="187"/>
      <c r="F50" s="187"/>
      <c r="G50" s="187"/>
      <c r="H50" s="187"/>
      <c r="I50" s="187"/>
      <c r="J50" s="15"/>
      <c r="K50" s="16"/>
      <c r="L50" s="17"/>
      <c r="M50" s="16"/>
      <c r="N50" s="18"/>
      <c r="O50" s="19"/>
      <c r="P50" s="62"/>
      <c r="Q50" s="62"/>
      <c r="R50" s="20"/>
      <c r="S50" s="19"/>
      <c r="T50" s="19"/>
      <c r="U50" s="19"/>
      <c r="V50" s="19"/>
      <c r="W50" s="19"/>
      <c r="X50" s="19"/>
      <c r="Y50" s="19"/>
      <c r="Z50" s="19"/>
      <c r="AA50" s="21"/>
      <c r="AB50" s="21"/>
      <c r="AC50" s="9"/>
      <c r="AD50" s="9"/>
      <c r="AE50" s="7"/>
      <c r="AF50" s="7"/>
      <c r="AG50" s="7"/>
      <c r="AH50" s="7"/>
      <c r="AI50" s="7"/>
      <c r="AJ50" s="7"/>
      <c r="AK50" s="7"/>
      <c r="AL50" s="7"/>
      <c r="AM50" s="7"/>
      <c r="AN50" s="7"/>
      <c r="AO50" s="7"/>
      <c r="AP50" s="7"/>
      <c r="AQ50" s="7"/>
      <c r="AR50" s="7"/>
      <c r="AS50" s="7"/>
      <c r="AT50" s="7"/>
      <c r="AU50" s="7"/>
      <c r="AV50" s="7"/>
      <c r="AW50" s="7"/>
      <c r="AX50" s="7"/>
      <c r="AY50" s="7"/>
      <c r="AZ50" s="7"/>
      <c r="BA50" s="7"/>
      <c r="BB50" s="7"/>
      <c r="BC50" s="7"/>
      <c r="BD50" s="7"/>
      <c r="BE50" s="7"/>
      <c r="BF50" s="7"/>
      <c r="BG50" s="7"/>
      <c r="BH50" s="7"/>
      <c r="BI50" s="7"/>
      <c r="BJ50" s="7"/>
      <c r="BK50" s="7"/>
      <c r="BL50" s="7"/>
      <c r="BM50" s="7"/>
      <c r="BN50" s="7"/>
      <c r="BO50" s="7"/>
      <c r="BP50" s="7"/>
      <c r="BQ50" s="7"/>
      <c r="BR50" s="7"/>
      <c r="BS50" s="7"/>
      <c r="BT50" s="7"/>
      <c r="BU50" s="7"/>
      <c r="BV50" s="7"/>
      <c r="BW50" s="7"/>
      <c r="BX50" s="7"/>
      <c r="BY50" s="7"/>
      <c r="BZ50" s="7"/>
      <c r="CA50" s="7"/>
      <c r="CB50" s="7"/>
      <c r="CC50" s="7"/>
      <c r="CD50" s="7"/>
      <c r="CE50" s="7"/>
      <c r="CF50" s="7"/>
      <c r="CG50" s="7"/>
      <c r="CH50" s="7"/>
      <c r="CI50" s="7"/>
      <c r="CJ50" s="7"/>
      <c r="CK50" s="7"/>
      <c r="CL50" s="7"/>
      <c r="CM50" s="7"/>
      <c r="CN50" s="7"/>
      <c r="CO50" s="7"/>
      <c r="CP50" s="7"/>
      <c r="CQ50" s="7"/>
      <c r="CR50" s="7"/>
      <c r="CS50" s="7"/>
      <c r="CT50" s="7"/>
      <c r="CU50" s="7"/>
      <c r="CV50" s="7"/>
      <c r="CW50" s="7"/>
      <c r="CX50" s="7"/>
      <c r="CY50" s="7"/>
      <c r="CZ50" s="7"/>
      <c r="DA50" s="7"/>
      <c r="DB50" s="7"/>
      <c r="DC50" s="7"/>
      <c r="DD50" s="7"/>
      <c r="DE50" s="7"/>
      <c r="DF50" s="7"/>
      <c r="DG50" s="7"/>
      <c r="DH50" s="7"/>
      <c r="DI50" s="7"/>
      <c r="DJ50" s="7"/>
      <c r="DK50" s="7"/>
      <c r="DL50" s="7"/>
      <c r="DM50" s="7"/>
      <c r="DN50" s="7"/>
      <c r="DO50" s="7"/>
      <c r="DP50" s="7"/>
      <c r="DQ50" s="7"/>
      <c r="DR50" s="7"/>
      <c r="DS50" s="7"/>
      <c r="DT50" s="7"/>
      <c r="DU50" s="7"/>
      <c r="DV50" s="7"/>
      <c r="DW50" s="7"/>
      <c r="DX50" s="7"/>
      <c r="DY50" s="7"/>
      <c r="DZ50" s="7"/>
      <c r="EA50" s="7"/>
      <c r="EB50" s="7"/>
      <c r="EC50" s="7"/>
      <c r="ED50" s="7"/>
      <c r="EE50" s="7"/>
      <c r="EF50" s="7"/>
      <c r="EG50" s="7"/>
      <c r="EH50" s="7"/>
      <c r="EI50" s="7"/>
      <c r="EJ50" s="7"/>
      <c r="EK50" s="7"/>
      <c r="EL50" s="7"/>
      <c r="EM50" s="7"/>
      <c r="EN50" s="7"/>
      <c r="EO50" s="7"/>
      <c r="EP50" s="7"/>
      <c r="EQ50" s="7"/>
      <c r="ER50" s="7"/>
      <c r="ES50" s="7"/>
      <c r="ET50" s="7"/>
      <c r="EU50" s="7"/>
      <c r="EV50" s="7"/>
      <c r="EW50" s="7"/>
      <c r="EX50" s="7"/>
      <c r="EY50" s="7"/>
      <c r="EZ50" s="7"/>
      <c r="FA50" s="7"/>
      <c r="FB50" s="7"/>
      <c r="FC50" s="7"/>
      <c r="FD50" s="7"/>
      <c r="FE50" s="7"/>
      <c r="FF50" s="7"/>
      <c r="FG50" s="7"/>
      <c r="FH50" s="7"/>
      <c r="FI50" s="7"/>
      <c r="FJ50" s="7"/>
      <c r="FK50" s="7"/>
      <c r="FL50" s="7"/>
      <c r="FM50" s="7"/>
      <c r="FN50" s="7"/>
      <c r="FO50" s="7"/>
      <c r="FP50" s="7"/>
      <c r="FQ50" s="7"/>
      <c r="FR50" s="7"/>
      <c r="FS50" s="7"/>
      <c r="FT50" s="7"/>
      <c r="FU50" s="7"/>
      <c r="FV50" s="7"/>
      <c r="FW50" s="7"/>
      <c r="FX50" s="7"/>
      <c r="FY50" s="7"/>
      <c r="FZ50" s="7"/>
      <c r="GA50" s="7"/>
      <c r="GB50" s="7"/>
      <c r="GC50" s="7"/>
      <c r="GD50" s="7"/>
      <c r="GE50" s="7"/>
      <c r="GF50" s="7"/>
      <c r="GG50" s="7"/>
      <c r="GH50" s="7"/>
      <c r="GI50" s="7"/>
      <c r="GJ50" s="7"/>
      <c r="GK50" s="7"/>
      <c r="GL50" s="7"/>
      <c r="GM50" s="7"/>
      <c r="GN50" s="7"/>
      <c r="GO50" s="7"/>
      <c r="GP50" s="7"/>
      <c r="GQ50" s="7"/>
      <c r="GR50" s="7"/>
      <c r="GS50" s="7"/>
      <c r="GT50" s="7"/>
      <c r="GU50" s="7"/>
      <c r="GV50" s="7"/>
      <c r="GW50" s="7"/>
      <c r="GX50" s="7"/>
      <c r="GY50" s="7"/>
      <c r="GZ50" s="7"/>
      <c r="HA50" s="7"/>
      <c r="HB50" s="7"/>
      <c r="HC50" s="7"/>
      <c r="HD50" s="7"/>
      <c r="HE50" s="7"/>
      <c r="HF50" s="7"/>
      <c r="HG50" s="7"/>
      <c r="HH50" s="7"/>
      <c r="HI50" s="7"/>
      <c r="HJ50" s="7"/>
      <c r="HK50" s="7"/>
      <c r="HL50" s="7"/>
      <c r="HM50" s="7"/>
      <c r="HN50" s="7"/>
      <c r="HO50" s="7"/>
      <c r="HP50" s="7"/>
      <c r="HQ50" s="7"/>
      <c r="HR50" s="7"/>
      <c r="HS50" s="7"/>
      <c r="HT50" s="7"/>
      <c r="HU50" s="7"/>
      <c r="HV50" s="7"/>
      <c r="HW50" s="7"/>
      <c r="HX50" s="7"/>
      <c r="HY50" s="7"/>
      <c r="HZ50" s="7"/>
      <c r="IA50" s="7"/>
      <c r="IB50" s="7"/>
      <c r="IC50" s="7"/>
      <c r="ID50" s="7"/>
      <c r="IE50" s="7"/>
      <c r="IF50" s="7"/>
      <c r="IG50" s="7"/>
      <c r="IH50" s="7"/>
      <c r="II50" s="7"/>
      <c r="IJ50" s="7"/>
      <c r="IK50" s="7"/>
      <c r="IL50" s="7"/>
      <c r="IM50" s="7"/>
      <c r="IN50" s="7"/>
      <c r="IO50" s="7"/>
      <c r="IP50" s="7"/>
      <c r="IQ50" s="7"/>
      <c r="IR50" s="7"/>
      <c r="IS50" s="7"/>
      <c r="IT50" s="7"/>
      <c r="IU50" s="7"/>
    </row>
    <row r="51" spans="1:255" s="32" customFormat="1" x14ac:dyDescent="0.2">
      <c r="A51" s="20" t="s">
        <v>18</v>
      </c>
      <c r="B51" s="20" t="s">
        <v>36</v>
      </c>
      <c r="C51" s="20" t="s">
        <v>37</v>
      </c>
      <c r="D51" s="20" t="s">
        <v>38</v>
      </c>
      <c r="E51" s="20" t="s">
        <v>39</v>
      </c>
      <c r="F51" s="20" t="s">
        <v>40</v>
      </c>
      <c r="G51" s="20" t="s">
        <v>2</v>
      </c>
      <c r="H51" s="20" t="s">
        <v>41</v>
      </c>
      <c r="I51" s="20" t="s">
        <v>7</v>
      </c>
      <c r="J51" s="20" t="s">
        <v>42</v>
      </c>
      <c r="K51" s="20" t="s">
        <v>39</v>
      </c>
      <c r="L51" s="20" t="s">
        <v>43</v>
      </c>
      <c r="M51" s="20" t="s">
        <v>44</v>
      </c>
      <c r="N51" s="20" t="s">
        <v>2</v>
      </c>
      <c r="O51" s="20" t="s">
        <v>41</v>
      </c>
      <c r="P51" s="20" t="s">
        <v>7</v>
      </c>
      <c r="Q51" s="20"/>
      <c r="R51" s="20"/>
      <c r="S51" s="19"/>
      <c r="T51" s="19"/>
      <c r="U51" s="19"/>
      <c r="V51" s="19"/>
      <c r="W51" s="19"/>
      <c r="X51" s="19"/>
      <c r="Y51" s="19"/>
      <c r="Z51" s="19"/>
      <c r="AA51" s="21"/>
      <c r="AB51" s="21"/>
      <c r="AC51" s="9"/>
      <c r="AD51" s="7"/>
      <c r="AE51" s="7"/>
      <c r="AF51" s="7"/>
      <c r="AG51" s="7"/>
      <c r="AH51" s="7"/>
      <c r="AI51" s="7"/>
      <c r="AJ51" s="7"/>
      <c r="AK51" s="7"/>
      <c r="AL51" s="7"/>
      <c r="AM51" s="7"/>
      <c r="AN51" s="7"/>
      <c r="AO51" s="7"/>
      <c r="AP51" s="7"/>
      <c r="AQ51" s="7"/>
      <c r="AR51" s="7"/>
      <c r="AS51" s="7"/>
      <c r="AT51" s="7"/>
      <c r="AU51" s="7"/>
      <c r="AV51" s="7"/>
      <c r="AW51" s="7"/>
      <c r="AX51" s="7"/>
      <c r="AY51" s="7"/>
      <c r="AZ51" s="7"/>
      <c r="BA51" s="7"/>
      <c r="BB51" s="7"/>
      <c r="BC51" s="7"/>
      <c r="BD51" s="7"/>
      <c r="BE51" s="7"/>
      <c r="BF51" s="7"/>
      <c r="BG51" s="7"/>
      <c r="BH51" s="7"/>
      <c r="BI51" s="7"/>
      <c r="BJ51" s="7"/>
      <c r="BK51" s="7"/>
      <c r="BL51" s="7"/>
      <c r="BM51" s="7"/>
      <c r="BN51" s="7"/>
      <c r="BO51" s="7"/>
      <c r="BP51" s="7"/>
      <c r="BQ51" s="7"/>
      <c r="BR51" s="7"/>
      <c r="BS51" s="7"/>
      <c r="BT51" s="7"/>
      <c r="BU51" s="7"/>
      <c r="BV51" s="7"/>
      <c r="BW51" s="7"/>
      <c r="BX51" s="7"/>
      <c r="BY51" s="7"/>
      <c r="BZ51" s="7"/>
      <c r="CA51" s="7"/>
      <c r="CB51" s="7"/>
      <c r="CC51" s="7"/>
      <c r="CD51" s="7"/>
      <c r="CE51" s="7"/>
      <c r="CF51" s="7"/>
      <c r="CG51" s="7"/>
      <c r="CH51" s="7"/>
      <c r="CI51" s="7"/>
      <c r="CJ51" s="7"/>
      <c r="CK51" s="7"/>
      <c r="CL51" s="7"/>
      <c r="CM51" s="7"/>
      <c r="CN51" s="7"/>
      <c r="CO51" s="7"/>
      <c r="CP51" s="7"/>
      <c r="CQ51" s="7"/>
      <c r="CR51" s="7"/>
      <c r="CS51" s="7"/>
      <c r="CT51" s="7"/>
      <c r="CU51" s="7"/>
      <c r="CV51" s="7"/>
      <c r="CW51" s="7"/>
      <c r="CX51" s="7"/>
      <c r="CY51" s="7"/>
      <c r="CZ51" s="7"/>
      <c r="DA51" s="7"/>
      <c r="DB51" s="7"/>
      <c r="DC51" s="7"/>
      <c r="DD51" s="7"/>
      <c r="DE51" s="7"/>
      <c r="DF51" s="7"/>
      <c r="DG51" s="7"/>
      <c r="DH51" s="7"/>
      <c r="DI51" s="7"/>
      <c r="DJ51" s="7"/>
      <c r="DK51" s="7"/>
      <c r="DL51" s="7"/>
      <c r="DM51" s="7"/>
      <c r="DN51" s="7"/>
      <c r="DO51" s="7"/>
      <c r="DP51" s="7"/>
      <c r="DQ51" s="7"/>
      <c r="DR51" s="7"/>
      <c r="DS51" s="7"/>
      <c r="DT51" s="7"/>
      <c r="DU51" s="7"/>
      <c r="DV51" s="7"/>
      <c r="DW51" s="7"/>
      <c r="DX51" s="7"/>
      <c r="DY51" s="7"/>
      <c r="DZ51" s="7"/>
      <c r="EA51" s="7"/>
      <c r="EB51" s="7"/>
      <c r="EC51" s="7"/>
      <c r="ED51" s="7"/>
      <c r="EE51" s="7"/>
      <c r="EF51" s="7"/>
      <c r="EG51" s="7"/>
      <c r="EH51" s="7"/>
      <c r="EI51" s="7"/>
      <c r="EJ51" s="7"/>
      <c r="EK51" s="7"/>
      <c r="EL51" s="7"/>
      <c r="EM51" s="7"/>
      <c r="EN51" s="7"/>
      <c r="EO51" s="7"/>
      <c r="EP51" s="7"/>
      <c r="EQ51" s="7"/>
      <c r="ER51" s="7"/>
      <c r="ES51" s="7"/>
      <c r="ET51" s="7"/>
      <c r="EU51" s="7"/>
      <c r="EV51" s="7"/>
      <c r="EW51" s="7"/>
      <c r="EX51" s="7"/>
      <c r="EY51" s="7"/>
      <c r="EZ51" s="7"/>
      <c r="FA51" s="7"/>
      <c r="FB51" s="7"/>
      <c r="FC51" s="7"/>
      <c r="FD51" s="7"/>
      <c r="FE51" s="7"/>
      <c r="FF51" s="7"/>
      <c r="FG51" s="7"/>
      <c r="FH51" s="7"/>
      <c r="FI51" s="7"/>
      <c r="FJ51" s="7"/>
      <c r="FK51" s="7"/>
      <c r="FL51" s="7"/>
      <c r="FM51" s="7"/>
      <c r="FN51" s="7"/>
      <c r="FO51" s="7"/>
      <c r="FP51" s="7"/>
      <c r="FQ51" s="7"/>
      <c r="FR51" s="7"/>
      <c r="FS51" s="7"/>
      <c r="FT51" s="7"/>
      <c r="FU51" s="7"/>
      <c r="FV51" s="7"/>
      <c r="FW51" s="7"/>
      <c r="FX51" s="7"/>
      <c r="FY51" s="7"/>
      <c r="FZ51" s="7"/>
      <c r="GA51" s="7"/>
      <c r="GB51" s="7"/>
      <c r="GC51" s="7"/>
      <c r="GD51" s="7"/>
      <c r="GE51" s="7"/>
      <c r="GF51" s="7"/>
      <c r="GG51" s="7"/>
      <c r="GH51" s="7"/>
      <c r="GI51" s="7"/>
      <c r="GJ51" s="7"/>
      <c r="GK51" s="7"/>
      <c r="GL51" s="7"/>
      <c r="GM51" s="7"/>
      <c r="GN51" s="7"/>
      <c r="GO51" s="7"/>
      <c r="GP51" s="7"/>
      <c r="GQ51" s="7"/>
      <c r="GR51" s="7"/>
      <c r="GS51" s="7"/>
      <c r="GT51" s="7"/>
      <c r="GU51" s="7"/>
      <c r="GV51" s="7"/>
      <c r="GW51" s="7"/>
      <c r="GX51" s="7"/>
      <c r="GY51" s="7"/>
      <c r="GZ51" s="7"/>
      <c r="HA51" s="7"/>
      <c r="HB51" s="7"/>
      <c r="HC51" s="7"/>
      <c r="HD51" s="7"/>
      <c r="HE51" s="7"/>
      <c r="HF51" s="7"/>
      <c r="HG51" s="7"/>
      <c r="HH51" s="7"/>
      <c r="HI51" s="7"/>
      <c r="HJ51" s="7"/>
      <c r="HK51" s="7"/>
      <c r="HL51" s="7"/>
      <c r="HM51" s="7"/>
      <c r="HN51" s="7"/>
      <c r="HO51" s="7"/>
      <c r="HP51" s="7"/>
      <c r="HQ51" s="7"/>
      <c r="HR51" s="7"/>
      <c r="HS51" s="7"/>
      <c r="HT51" s="7"/>
      <c r="HU51" s="7"/>
      <c r="HV51" s="7"/>
      <c r="HW51" s="7"/>
      <c r="HX51" s="7"/>
      <c r="HY51" s="7"/>
      <c r="HZ51" s="7"/>
      <c r="IA51" s="7"/>
      <c r="IB51" s="7"/>
      <c r="IC51" s="7"/>
      <c r="ID51" s="7"/>
      <c r="IE51" s="7"/>
      <c r="IF51" s="7"/>
      <c r="IG51" s="7"/>
      <c r="IH51" s="7"/>
      <c r="II51" s="7"/>
      <c r="IJ51" s="7"/>
      <c r="IK51" s="7"/>
      <c r="IL51" s="7"/>
      <c r="IM51" s="7"/>
      <c r="IN51" s="7"/>
      <c r="IO51" s="7"/>
      <c r="IP51" s="7"/>
      <c r="IQ51" s="7"/>
      <c r="IR51" s="7"/>
      <c r="IS51" s="7"/>
      <c r="IT51" s="7"/>
      <c r="IU51" s="7"/>
    </row>
    <row r="52" spans="1:255" s="32" customFormat="1" ht="14.25" customHeight="1" x14ac:dyDescent="0.2">
      <c r="A52" s="18">
        <v>0.15</v>
      </c>
      <c r="B52" s="18">
        <v>0.2</v>
      </c>
      <c r="C52" s="18">
        <f>GENERADORES!J295</f>
        <v>3.1</v>
      </c>
      <c r="D52" s="21">
        <f>A52*(B52)*C52</f>
        <v>9.2999999999999999E-2</v>
      </c>
      <c r="E52" s="16"/>
      <c r="F52" s="17"/>
      <c r="G52" s="18"/>
      <c r="H52" s="19"/>
      <c r="I52" s="62">
        <f>G52*H52</f>
        <v>0</v>
      </c>
      <c r="J52" s="15"/>
      <c r="K52" s="16"/>
      <c r="L52" s="17"/>
      <c r="M52" s="16"/>
      <c r="N52" s="18"/>
      <c r="O52" s="19"/>
      <c r="P52" s="62"/>
      <c r="Q52" s="62"/>
      <c r="R52" s="20">
        <v>1</v>
      </c>
      <c r="S52" s="19">
        <f>(IF(E52=2,I52,0)+IF(K52=2,P52,0))*R52</f>
        <v>0</v>
      </c>
      <c r="T52" s="19">
        <f>(IF(E52=3,I52,0)+IF(K52=3,P52,0))*R52</f>
        <v>0</v>
      </c>
      <c r="U52" s="19">
        <f>(IF(E52=4,I52,0)+IF(K52=4,P52,0))*R52</f>
        <v>0</v>
      </c>
      <c r="V52" s="19">
        <f>(IF(E52=5,I52,0)+IF(K52=5,P52,0))*R52</f>
        <v>0</v>
      </c>
      <c r="W52" s="19">
        <f>(IF(E52=6,I52,0)+IF(K52=6,P52,0))*R52</f>
        <v>0</v>
      </c>
      <c r="X52" s="19">
        <f>(IF(E52=8,I52,0)+IF(K52=8,P52,0))*R52</f>
        <v>0</v>
      </c>
      <c r="Y52" s="19">
        <f>(IF(E52=10,I52,0)+IF(K52=10,P52,0))*R52</f>
        <v>0</v>
      </c>
      <c r="Z52" s="19">
        <f>(IF(E52=12,I52,0)+IF(K52=12,P52,0))*R52</f>
        <v>0</v>
      </c>
      <c r="AB52" s="21">
        <f>D52*R52</f>
        <v>9.2999999999999999E-2</v>
      </c>
      <c r="AC52" s="9">
        <f>((B52-0.1)*C52*2)*R52</f>
        <v>0.62000000000000011</v>
      </c>
      <c r="AD52" s="7"/>
      <c r="AE52" s="7"/>
      <c r="AF52" s="7"/>
      <c r="AG52" s="7"/>
      <c r="AH52" s="7"/>
      <c r="AI52" s="7"/>
      <c r="AJ52" s="7"/>
      <c r="AK52" s="7"/>
      <c r="AL52" s="7"/>
      <c r="AM52" s="7"/>
      <c r="AN52" s="7"/>
      <c r="AO52" s="7"/>
      <c r="AP52" s="7"/>
      <c r="AQ52" s="7"/>
      <c r="AR52" s="7"/>
      <c r="AS52" s="7"/>
      <c r="AT52" s="7"/>
      <c r="AU52" s="7"/>
      <c r="AV52" s="7"/>
      <c r="AW52" s="7"/>
      <c r="AX52" s="7"/>
      <c r="AY52" s="7"/>
      <c r="AZ52" s="7"/>
      <c r="BA52" s="7"/>
      <c r="BB52" s="7"/>
      <c r="BC52" s="7"/>
      <c r="BD52" s="7"/>
      <c r="BE52" s="7"/>
      <c r="BF52" s="7"/>
      <c r="BG52" s="7"/>
      <c r="BH52" s="7"/>
      <c r="BI52" s="7"/>
      <c r="BJ52" s="7"/>
      <c r="BK52" s="7"/>
      <c r="BL52" s="7"/>
      <c r="BM52" s="7"/>
      <c r="BN52" s="7"/>
      <c r="BO52" s="7"/>
      <c r="BP52" s="7"/>
      <c r="BQ52" s="7"/>
      <c r="BR52" s="7"/>
      <c r="BS52" s="7"/>
      <c r="BT52" s="7"/>
      <c r="BU52" s="7"/>
      <c r="BV52" s="7"/>
      <c r="BW52" s="7"/>
      <c r="BX52" s="7"/>
      <c r="BY52" s="7"/>
      <c r="BZ52" s="7"/>
      <c r="CA52" s="7"/>
      <c r="CB52" s="7"/>
      <c r="CC52" s="7"/>
      <c r="CD52" s="7"/>
      <c r="CE52" s="7"/>
      <c r="CF52" s="7"/>
      <c r="CG52" s="7"/>
      <c r="CH52" s="7"/>
      <c r="CI52" s="7"/>
      <c r="CJ52" s="7"/>
      <c r="CK52" s="7"/>
      <c r="CL52" s="7"/>
      <c r="CM52" s="7"/>
      <c r="CN52" s="7"/>
      <c r="CO52" s="7"/>
      <c r="CP52" s="7"/>
      <c r="CQ52" s="7"/>
      <c r="CR52" s="7"/>
      <c r="CS52" s="7"/>
      <c r="CT52" s="7"/>
      <c r="CU52" s="7"/>
      <c r="CV52" s="7"/>
      <c r="CW52" s="7"/>
      <c r="CX52" s="7"/>
      <c r="CY52" s="7"/>
      <c r="CZ52" s="7"/>
      <c r="DA52" s="7"/>
      <c r="DB52" s="7"/>
      <c r="DC52" s="7"/>
      <c r="DD52" s="7"/>
      <c r="DE52" s="7"/>
      <c r="DF52" s="7"/>
      <c r="DG52" s="7"/>
      <c r="DH52" s="7"/>
      <c r="DI52" s="7"/>
      <c r="DJ52" s="7"/>
      <c r="DK52" s="7"/>
      <c r="DL52" s="7"/>
      <c r="DM52" s="7"/>
      <c r="DN52" s="7"/>
      <c r="DO52" s="7"/>
      <c r="DP52" s="7"/>
      <c r="DQ52" s="7"/>
      <c r="DR52" s="7"/>
      <c r="DS52" s="7"/>
      <c r="DT52" s="7"/>
      <c r="DU52" s="7"/>
      <c r="DV52" s="7"/>
      <c r="DW52" s="7"/>
      <c r="DX52" s="7"/>
      <c r="DY52" s="7"/>
      <c r="DZ52" s="7"/>
      <c r="EA52" s="7"/>
      <c r="EB52" s="7"/>
      <c r="EC52" s="7"/>
      <c r="ED52" s="7"/>
      <c r="EE52" s="7"/>
      <c r="EF52" s="7"/>
      <c r="EG52" s="7"/>
      <c r="EH52" s="7"/>
      <c r="EI52" s="7"/>
      <c r="EJ52" s="7"/>
      <c r="EK52" s="7"/>
      <c r="EL52" s="7"/>
      <c r="EM52" s="7"/>
      <c r="EN52" s="7"/>
      <c r="EO52" s="7"/>
      <c r="EP52" s="7"/>
      <c r="EQ52" s="7"/>
      <c r="ER52" s="7"/>
      <c r="ES52" s="7"/>
      <c r="ET52" s="7"/>
      <c r="EU52" s="7"/>
      <c r="EV52" s="7"/>
      <c r="EW52" s="7"/>
      <c r="EX52" s="7"/>
      <c r="EY52" s="7"/>
      <c r="EZ52" s="7"/>
      <c r="FA52" s="7"/>
      <c r="FB52" s="7"/>
      <c r="FC52" s="7"/>
      <c r="FD52" s="7"/>
      <c r="FE52" s="7"/>
      <c r="FF52" s="7"/>
      <c r="FG52" s="7"/>
      <c r="FH52" s="7"/>
      <c r="FI52" s="7"/>
      <c r="FJ52" s="7"/>
      <c r="FK52" s="7"/>
      <c r="FL52" s="7"/>
      <c r="FM52" s="7"/>
      <c r="FN52" s="7"/>
      <c r="FO52" s="7"/>
      <c r="FP52" s="7"/>
      <c r="FQ52" s="7"/>
      <c r="FR52" s="7"/>
      <c r="FS52" s="7"/>
      <c r="FT52" s="7"/>
      <c r="FU52" s="7"/>
      <c r="FV52" s="7"/>
      <c r="FW52" s="7"/>
      <c r="FX52" s="7"/>
      <c r="FY52" s="7"/>
      <c r="FZ52" s="7"/>
      <c r="GA52" s="7"/>
      <c r="GB52" s="7"/>
      <c r="GC52" s="7"/>
      <c r="GD52" s="7"/>
      <c r="GE52" s="7"/>
      <c r="GF52" s="7"/>
      <c r="GG52" s="7"/>
      <c r="GH52" s="7"/>
      <c r="GI52" s="7"/>
      <c r="GJ52" s="7"/>
      <c r="GK52" s="7"/>
      <c r="GL52" s="7"/>
      <c r="GM52" s="7"/>
      <c r="GN52" s="7"/>
      <c r="GO52" s="7"/>
      <c r="GP52" s="7"/>
      <c r="GQ52" s="7"/>
      <c r="GR52" s="7"/>
      <c r="GS52" s="7"/>
      <c r="GT52" s="7"/>
      <c r="GU52" s="7"/>
      <c r="GV52" s="7"/>
      <c r="GW52" s="7"/>
      <c r="GX52" s="7"/>
      <c r="GY52" s="7"/>
      <c r="GZ52" s="7"/>
      <c r="HA52" s="7"/>
      <c r="HB52" s="7"/>
      <c r="HC52" s="7"/>
      <c r="HD52" s="7"/>
      <c r="HE52" s="7"/>
      <c r="HF52" s="7"/>
      <c r="HG52" s="7"/>
      <c r="HH52" s="7"/>
      <c r="HI52" s="7"/>
      <c r="HJ52" s="7"/>
      <c r="HK52" s="7"/>
      <c r="HL52" s="7"/>
      <c r="HM52" s="7"/>
      <c r="HN52" s="7"/>
      <c r="HO52" s="7"/>
      <c r="HP52" s="7"/>
      <c r="HQ52" s="7"/>
      <c r="HR52" s="7"/>
      <c r="HS52" s="7"/>
      <c r="HT52" s="7"/>
      <c r="HU52" s="7"/>
      <c r="HV52" s="7"/>
      <c r="HW52" s="7"/>
      <c r="HX52" s="7"/>
      <c r="HY52" s="7"/>
      <c r="HZ52" s="7"/>
      <c r="IA52" s="7"/>
      <c r="IB52" s="7"/>
      <c r="IC52" s="7"/>
      <c r="ID52" s="7"/>
      <c r="IE52" s="7"/>
      <c r="IF52" s="7"/>
      <c r="IG52" s="7"/>
      <c r="IH52" s="7"/>
      <c r="II52" s="7"/>
      <c r="IJ52" s="7"/>
      <c r="IK52" s="7"/>
      <c r="IL52" s="7"/>
      <c r="IM52" s="7"/>
      <c r="IN52" s="7"/>
      <c r="IO52" s="7"/>
      <c r="IP52" s="7"/>
      <c r="IQ52" s="7"/>
      <c r="IR52" s="7"/>
      <c r="IS52" s="7"/>
      <c r="IT52" s="7"/>
      <c r="IU52" s="7"/>
    </row>
    <row r="53" spans="1:255" s="32" customFormat="1" x14ac:dyDescent="0.2">
      <c r="A53" s="18">
        <v>0.1</v>
      </c>
      <c r="B53" s="18">
        <v>0.15</v>
      </c>
      <c r="C53" s="18">
        <f>+C52</f>
        <v>3.1</v>
      </c>
      <c r="D53" s="21"/>
      <c r="E53" s="16">
        <v>3</v>
      </c>
      <c r="F53" s="17">
        <v>3</v>
      </c>
      <c r="G53" s="18">
        <f>(C53+(2*12*(E53/8)*0.0254))*F53</f>
        <v>9.9858000000000011</v>
      </c>
      <c r="H53" s="19">
        <f>IF(E53=12,8.938,IF(E53=10,6.225,IF(E53=8,3.975,IF(E53=6,2.25,IF(E53=5,1.58,IF(E53=4,0.996,IF(E53=3,0.557,IF(E53=2,0.251))))))))</f>
        <v>0.55700000000000005</v>
      </c>
      <c r="I53" s="62">
        <f>G53*H53</f>
        <v>5.5620906000000012</v>
      </c>
      <c r="J53" s="15">
        <v>0.02</v>
      </c>
      <c r="K53" s="16">
        <v>2</v>
      </c>
      <c r="L53" s="17">
        <v>0.2</v>
      </c>
      <c r="M53" s="16">
        <f>ROUND(C53/L53,0)</f>
        <v>16</v>
      </c>
      <c r="N53" s="18">
        <f>((2*((A53-(2*J53))+(B53-(2*J53))))+(2*12*(K53/8)*0.0254))*M53</f>
        <v>7.8783999999999992</v>
      </c>
      <c r="O53" s="19">
        <f>IF(K53=8,3.975,IF(K53=6,2.25,IF(K53=5,1.58,IF(K53=4,0.996,IF(K53=3,0.557,IF(K53=2,0.251))))))</f>
        <v>0.251</v>
      </c>
      <c r="P53" s="62">
        <f>N53*O53</f>
        <v>1.9774783999999999</v>
      </c>
      <c r="Q53" s="62"/>
      <c r="R53" s="20">
        <v>1</v>
      </c>
      <c r="S53" s="19">
        <f>(IF(E53=2,I53,0)+IF(K53=2,P53,0))*R53</f>
        <v>1.9774783999999999</v>
      </c>
      <c r="T53" s="19">
        <f>(IF(E53=3,I53,0)+IF(K53=3,P53,0))*R53</f>
        <v>5.5620906000000012</v>
      </c>
      <c r="U53" s="19">
        <f>(IF(E53=4,I53,0)+IF(K53=4,P53,0))*R53</f>
        <v>0</v>
      </c>
      <c r="V53" s="19">
        <f>(IF(E53=5,I53,0)+IF(K53=5,P53,0))*R53</f>
        <v>0</v>
      </c>
      <c r="W53" s="19">
        <f>(IF(E53=6,I53,0)+IF(K53=6,P53,0))*R53</f>
        <v>0</v>
      </c>
      <c r="X53" s="19">
        <f>(IF(E53=8,I53,0)+IF(K53=8,P53,0))*R53</f>
        <v>0</v>
      </c>
      <c r="Y53" s="19">
        <f>(IF(E53=10,I53,0)+IF(K53=10,P53,0))*R53</f>
        <v>0</v>
      </c>
      <c r="Z53" s="19">
        <f>(IF(E53=12,I53,0)+IF(K53=12,P53,0))*R53</f>
        <v>0</v>
      </c>
      <c r="AA53" s="21"/>
      <c r="AB53" s="21"/>
      <c r="AC53" s="9"/>
      <c r="AD53" s="7"/>
      <c r="AE53" s="7"/>
      <c r="AF53" s="7"/>
      <c r="AG53" s="7"/>
      <c r="AH53" s="7"/>
      <c r="AI53" s="7"/>
      <c r="AJ53" s="7"/>
      <c r="AK53" s="7"/>
      <c r="AL53" s="7"/>
      <c r="AM53" s="7"/>
      <c r="AN53" s="7"/>
      <c r="AO53" s="7"/>
      <c r="AP53" s="7"/>
      <c r="AQ53" s="7"/>
      <c r="AR53" s="7"/>
      <c r="AS53" s="7"/>
      <c r="AT53" s="7"/>
      <c r="AU53" s="7"/>
      <c r="AV53" s="7"/>
      <c r="AW53" s="7"/>
      <c r="AX53" s="7"/>
      <c r="AY53" s="7"/>
      <c r="AZ53" s="7"/>
      <c r="BA53" s="7"/>
      <c r="BB53" s="7"/>
      <c r="BC53" s="7"/>
      <c r="BD53" s="7"/>
      <c r="BE53" s="7"/>
      <c r="BF53" s="7"/>
      <c r="BG53" s="7"/>
      <c r="BH53" s="7"/>
      <c r="BI53" s="7"/>
      <c r="BJ53" s="7"/>
      <c r="BK53" s="7"/>
      <c r="BL53" s="7"/>
      <c r="BM53" s="7"/>
      <c r="BN53" s="7"/>
      <c r="BO53" s="7"/>
      <c r="BP53" s="7"/>
      <c r="BQ53" s="7"/>
      <c r="BR53" s="7"/>
      <c r="BS53" s="7"/>
      <c r="BT53" s="7"/>
      <c r="BU53" s="7"/>
      <c r="BV53" s="7"/>
      <c r="BW53" s="7"/>
      <c r="BX53" s="7"/>
      <c r="BY53" s="7"/>
      <c r="BZ53" s="7"/>
      <c r="CA53" s="7"/>
      <c r="CB53" s="7"/>
      <c r="CC53" s="7"/>
      <c r="CD53" s="7"/>
      <c r="CE53" s="7"/>
      <c r="CF53" s="7"/>
      <c r="CG53" s="7"/>
      <c r="CH53" s="7"/>
      <c r="CI53" s="7"/>
      <c r="CJ53" s="7"/>
      <c r="CK53" s="7"/>
      <c r="CL53" s="7"/>
      <c r="CM53" s="7"/>
      <c r="CN53" s="7"/>
      <c r="CO53" s="7"/>
      <c r="CP53" s="7"/>
      <c r="CQ53" s="7"/>
      <c r="CR53" s="7"/>
      <c r="CS53" s="7"/>
      <c r="CT53" s="7"/>
      <c r="CU53" s="7"/>
      <c r="CV53" s="7"/>
      <c r="CW53" s="7"/>
      <c r="CX53" s="7"/>
      <c r="CY53" s="7"/>
      <c r="CZ53" s="7"/>
      <c r="DA53" s="7"/>
      <c r="DB53" s="7"/>
      <c r="DC53" s="7"/>
      <c r="DD53" s="7"/>
      <c r="DE53" s="7"/>
      <c r="DF53" s="7"/>
      <c r="DG53" s="7"/>
      <c r="DH53" s="7"/>
      <c r="DI53" s="7"/>
      <c r="DJ53" s="7"/>
      <c r="DK53" s="7"/>
      <c r="DL53" s="7"/>
      <c r="DM53" s="7"/>
      <c r="DN53" s="7"/>
      <c r="DO53" s="7"/>
      <c r="DP53" s="7"/>
      <c r="DQ53" s="7"/>
      <c r="DR53" s="7"/>
      <c r="DS53" s="7"/>
      <c r="DT53" s="7"/>
      <c r="DU53" s="7"/>
      <c r="DV53" s="7"/>
      <c r="DW53" s="7"/>
      <c r="DX53" s="7"/>
      <c r="DY53" s="7"/>
      <c r="DZ53" s="7"/>
      <c r="EA53" s="7"/>
      <c r="EB53" s="7"/>
      <c r="EC53" s="7"/>
      <c r="ED53" s="7"/>
      <c r="EE53" s="7"/>
      <c r="EF53" s="7"/>
      <c r="EG53" s="7"/>
      <c r="EH53" s="7"/>
      <c r="EI53" s="7"/>
      <c r="EJ53" s="7"/>
      <c r="EK53" s="7"/>
      <c r="EL53" s="7"/>
      <c r="EM53" s="7"/>
      <c r="EN53" s="7"/>
      <c r="EO53" s="7"/>
      <c r="EP53" s="7"/>
      <c r="EQ53" s="7"/>
      <c r="ER53" s="7"/>
      <c r="ES53" s="7"/>
      <c r="ET53" s="7"/>
      <c r="EU53" s="7"/>
      <c r="EV53" s="7"/>
      <c r="EW53" s="7"/>
      <c r="EX53" s="7"/>
      <c r="EY53" s="7"/>
      <c r="EZ53" s="7"/>
      <c r="FA53" s="7"/>
      <c r="FB53" s="7"/>
      <c r="FC53" s="7"/>
      <c r="FD53" s="7"/>
      <c r="FE53" s="7"/>
      <c r="FF53" s="7"/>
      <c r="FG53" s="7"/>
      <c r="FH53" s="7"/>
      <c r="FI53" s="7"/>
      <c r="FJ53" s="7"/>
      <c r="FK53" s="7"/>
      <c r="FL53" s="7"/>
      <c r="FM53" s="7"/>
      <c r="FN53" s="7"/>
      <c r="FO53" s="7"/>
      <c r="FP53" s="7"/>
      <c r="FQ53" s="7"/>
      <c r="FR53" s="7"/>
      <c r="FS53" s="7"/>
      <c r="FT53" s="7"/>
      <c r="FU53" s="7"/>
      <c r="FV53" s="7"/>
      <c r="FW53" s="7"/>
      <c r="FX53" s="7"/>
      <c r="FY53" s="7"/>
      <c r="FZ53" s="7"/>
      <c r="GA53" s="7"/>
      <c r="GB53" s="7"/>
      <c r="GC53" s="7"/>
      <c r="GD53" s="7"/>
      <c r="GE53" s="7"/>
      <c r="GF53" s="7"/>
      <c r="GG53" s="7"/>
      <c r="GH53" s="7"/>
      <c r="GI53" s="7"/>
      <c r="GJ53" s="7"/>
      <c r="GK53" s="7"/>
      <c r="GL53" s="7"/>
      <c r="GM53" s="7"/>
      <c r="GN53" s="7"/>
      <c r="GO53" s="7"/>
      <c r="GP53" s="7"/>
      <c r="GQ53" s="7"/>
      <c r="GR53" s="7"/>
      <c r="GS53" s="7"/>
      <c r="GT53" s="7"/>
      <c r="GU53" s="7"/>
      <c r="GV53" s="7"/>
      <c r="GW53" s="7"/>
      <c r="GX53" s="7"/>
      <c r="GY53" s="7"/>
      <c r="GZ53" s="7"/>
      <c r="HA53" s="7"/>
      <c r="HB53" s="7"/>
      <c r="HC53" s="7"/>
      <c r="HD53" s="7"/>
      <c r="HE53" s="7"/>
      <c r="HF53" s="7"/>
      <c r="HG53" s="7"/>
      <c r="HH53" s="7"/>
      <c r="HI53" s="7"/>
      <c r="HJ53" s="7"/>
      <c r="HK53" s="7"/>
      <c r="HL53" s="7"/>
      <c r="HM53" s="7"/>
      <c r="HN53" s="7"/>
      <c r="HO53" s="7"/>
      <c r="HP53" s="7"/>
      <c r="HQ53" s="7"/>
      <c r="HR53" s="7"/>
      <c r="HS53" s="7"/>
      <c r="HT53" s="7"/>
      <c r="HU53" s="7"/>
      <c r="HV53" s="7"/>
      <c r="HW53" s="7"/>
      <c r="HX53" s="7"/>
      <c r="HY53" s="7"/>
      <c r="HZ53" s="7"/>
      <c r="IA53" s="7"/>
      <c r="IB53" s="7"/>
      <c r="IC53" s="7"/>
      <c r="ID53" s="7"/>
      <c r="IE53" s="7"/>
      <c r="IF53" s="7"/>
      <c r="IG53" s="7"/>
      <c r="IH53" s="7"/>
      <c r="II53" s="7"/>
      <c r="IJ53" s="7"/>
      <c r="IK53" s="7"/>
      <c r="IL53" s="7"/>
      <c r="IM53" s="7"/>
      <c r="IN53" s="7"/>
      <c r="IO53" s="7"/>
      <c r="IP53" s="7"/>
      <c r="IQ53" s="7"/>
      <c r="IR53" s="7"/>
      <c r="IS53" s="7"/>
      <c r="IT53" s="7"/>
      <c r="IU53" s="7"/>
    </row>
    <row r="54" spans="1:255" s="32" customFormat="1" x14ac:dyDescent="0.2">
      <c r="A54" s="187" t="s">
        <v>106</v>
      </c>
      <c r="B54" s="187"/>
      <c r="C54" s="187"/>
      <c r="D54" s="187"/>
      <c r="E54" s="187"/>
      <c r="F54" s="187"/>
      <c r="G54" s="187"/>
      <c r="H54" s="187"/>
      <c r="I54" s="187"/>
      <c r="J54" s="15"/>
      <c r="K54" s="16"/>
      <c r="L54" s="17"/>
      <c r="M54" s="16"/>
      <c r="N54" s="18"/>
      <c r="O54" s="19"/>
      <c r="P54" s="62"/>
      <c r="Q54" s="62"/>
      <c r="R54" s="20"/>
      <c r="S54" s="19"/>
      <c r="T54" s="19"/>
      <c r="U54" s="19"/>
      <c r="V54" s="19"/>
      <c r="W54" s="19"/>
      <c r="X54" s="19"/>
      <c r="Y54" s="19"/>
      <c r="Z54" s="19"/>
      <c r="AA54" s="21"/>
      <c r="AB54" s="21"/>
      <c r="AC54" s="9"/>
      <c r="AD54" s="9"/>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c r="BN54" s="7"/>
      <c r="BO54" s="7"/>
      <c r="BP54" s="7"/>
      <c r="BQ54" s="7"/>
      <c r="BR54" s="7"/>
      <c r="BS54" s="7"/>
      <c r="BT54" s="7"/>
      <c r="BU54" s="7"/>
      <c r="BV54" s="7"/>
      <c r="BW54" s="7"/>
      <c r="BX54" s="7"/>
      <c r="BY54" s="7"/>
      <c r="BZ54" s="7"/>
      <c r="CA54" s="7"/>
      <c r="CB54" s="7"/>
      <c r="CC54" s="7"/>
      <c r="CD54" s="7"/>
      <c r="CE54" s="7"/>
      <c r="CF54" s="7"/>
      <c r="CG54" s="7"/>
      <c r="CH54" s="7"/>
      <c r="CI54" s="7"/>
      <c r="CJ54" s="7"/>
      <c r="CK54" s="7"/>
      <c r="CL54" s="7"/>
      <c r="CM54" s="7"/>
      <c r="CN54" s="7"/>
      <c r="CO54" s="7"/>
      <c r="CP54" s="7"/>
      <c r="CQ54" s="7"/>
      <c r="CR54" s="7"/>
      <c r="CS54" s="7"/>
      <c r="CT54" s="7"/>
      <c r="CU54" s="7"/>
      <c r="CV54" s="7"/>
      <c r="CW54" s="7"/>
      <c r="CX54" s="7"/>
      <c r="CY54" s="7"/>
      <c r="CZ54" s="7"/>
      <c r="DA54" s="7"/>
      <c r="DB54" s="7"/>
      <c r="DC54" s="7"/>
      <c r="DD54" s="7"/>
      <c r="DE54" s="7"/>
      <c r="DF54" s="7"/>
      <c r="DG54" s="7"/>
      <c r="DH54" s="7"/>
      <c r="DI54" s="7"/>
      <c r="DJ54" s="7"/>
      <c r="DK54" s="7"/>
      <c r="DL54" s="7"/>
      <c r="DM54" s="7"/>
      <c r="DN54" s="7"/>
      <c r="DO54" s="7"/>
      <c r="DP54" s="7"/>
      <c r="DQ54" s="7"/>
      <c r="DR54" s="7"/>
      <c r="DS54" s="7"/>
      <c r="DT54" s="7"/>
      <c r="DU54" s="7"/>
      <c r="DV54" s="7"/>
      <c r="DW54" s="7"/>
      <c r="DX54" s="7"/>
      <c r="DY54" s="7"/>
      <c r="DZ54" s="7"/>
      <c r="EA54" s="7"/>
      <c r="EB54" s="7"/>
      <c r="EC54" s="7"/>
      <c r="ED54" s="7"/>
      <c r="EE54" s="7"/>
      <c r="EF54" s="7"/>
      <c r="EG54" s="7"/>
      <c r="EH54" s="7"/>
      <c r="EI54" s="7"/>
      <c r="EJ54" s="7"/>
      <c r="EK54" s="7"/>
      <c r="EL54" s="7"/>
      <c r="EM54" s="7"/>
      <c r="EN54" s="7"/>
      <c r="EO54" s="7"/>
      <c r="EP54" s="7"/>
      <c r="EQ54" s="7"/>
      <c r="ER54" s="7"/>
      <c r="ES54" s="7"/>
      <c r="ET54" s="7"/>
      <c r="EU54" s="7"/>
      <c r="EV54" s="7"/>
      <c r="EW54" s="7"/>
      <c r="EX54" s="7"/>
      <c r="EY54" s="7"/>
      <c r="EZ54" s="7"/>
      <c r="FA54" s="7"/>
      <c r="FB54" s="7"/>
      <c r="FC54" s="7"/>
      <c r="FD54" s="7"/>
      <c r="FE54" s="7"/>
      <c r="FF54" s="7"/>
      <c r="FG54" s="7"/>
      <c r="FH54" s="7"/>
      <c r="FI54" s="7"/>
      <c r="FJ54" s="7"/>
      <c r="FK54" s="7"/>
      <c r="FL54" s="7"/>
      <c r="FM54" s="7"/>
      <c r="FN54" s="7"/>
      <c r="FO54" s="7"/>
      <c r="FP54" s="7"/>
      <c r="FQ54" s="7"/>
      <c r="FR54" s="7"/>
      <c r="FS54" s="7"/>
      <c r="FT54" s="7"/>
      <c r="FU54" s="7"/>
      <c r="FV54" s="7"/>
      <c r="FW54" s="7"/>
      <c r="FX54" s="7"/>
      <c r="FY54" s="7"/>
      <c r="FZ54" s="7"/>
      <c r="GA54" s="7"/>
      <c r="GB54" s="7"/>
      <c r="GC54" s="7"/>
      <c r="GD54" s="7"/>
      <c r="GE54" s="7"/>
      <c r="GF54" s="7"/>
      <c r="GG54" s="7"/>
      <c r="GH54" s="7"/>
      <c r="GI54" s="7"/>
      <c r="GJ54" s="7"/>
      <c r="GK54" s="7"/>
      <c r="GL54" s="7"/>
      <c r="GM54" s="7"/>
      <c r="GN54" s="7"/>
      <c r="GO54" s="7"/>
      <c r="GP54" s="7"/>
      <c r="GQ54" s="7"/>
      <c r="GR54" s="7"/>
      <c r="GS54" s="7"/>
      <c r="GT54" s="7"/>
      <c r="GU54" s="7"/>
      <c r="GV54" s="7"/>
      <c r="GW54" s="7"/>
      <c r="GX54" s="7"/>
      <c r="GY54" s="7"/>
      <c r="GZ54" s="7"/>
      <c r="HA54" s="7"/>
      <c r="HB54" s="7"/>
      <c r="HC54" s="7"/>
      <c r="HD54" s="7"/>
      <c r="HE54" s="7"/>
      <c r="HF54" s="7"/>
      <c r="HG54" s="7"/>
      <c r="HH54" s="7"/>
      <c r="HI54" s="7"/>
      <c r="HJ54" s="7"/>
      <c r="HK54" s="7"/>
      <c r="HL54" s="7"/>
      <c r="HM54" s="7"/>
      <c r="HN54" s="7"/>
      <c r="HO54" s="7"/>
      <c r="HP54" s="7"/>
      <c r="HQ54" s="7"/>
      <c r="HR54" s="7"/>
      <c r="HS54" s="7"/>
      <c r="HT54" s="7"/>
      <c r="HU54" s="7"/>
      <c r="HV54" s="7"/>
      <c r="HW54" s="7"/>
      <c r="HX54" s="7"/>
      <c r="HY54" s="7"/>
      <c r="HZ54" s="7"/>
      <c r="IA54" s="7"/>
      <c r="IB54" s="7"/>
      <c r="IC54" s="7"/>
      <c r="ID54" s="7"/>
      <c r="IE54" s="7"/>
      <c r="IF54" s="7"/>
      <c r="IG54" s="7"/>
      <c r="IH54" s="7"/>
      <c r="II54" s="7"/>
      <c r="IJ54" s="7"/>
      <c r="IK54" s="7"/>
      <c r="IL54" s="7"/>
      <c r="IM54" s="7"/>
      <c r="IN54" s="7"/>
      <c r="IO54" s="7"/>
      <c r="IP54" s="7"/>
      <c r="IQ54" s="7"/>
      <c r="IR54" s="7"/>
      <c r="IS54" s="7"/>
      <c r="IT54" s="7"/>
      <c r="IU54" s="7"/>
    </row>
    <row r="55" spans="1:255" s="32" customFormat="1" x14ac:dyDescent="0.2">
      <c r="A55" s="20" t="s">
        <v>18</v>
      </c>
      <c r="B55" s="20" t="s">
        <v>36</v>
      </c>
      <c r="C55" s="20" t="s">
        <v>37</v>
      </c>
      <c r="D55" s="20" t="s">
        <v>38</v>
      </c>
      <c r="E55" s="20" t="s">
        <v>39</v>
      </c>
      <c r="F55" s="20" t="s">
        <v>40</v>
      </c>
      <c r="G55" s="20" t="s">
        <v>2</v>
      </c>
      <c r="H55" s="20" t="s">
        <v>41</v>
      </c>
      <c r="I55" s="20" t="s">
        <v>7</v>
      </c>
      <c r="J55" s="20" t="s">
        <v>42</v>
      </c>
      <c r="K55" s="20" t="s">
        <v>39</v>
      </c>
      <c r="L55" s="20" t="s">
        <v>43</v>
      </c>
      <c r="M55" s="20" t="s">
        <v>44</v>
      </c>
      <c r="N55" s="20" t="s">
        <v>2</v>
      </c>
      <c r="O55" s="20" t="s">
        <v>41</v>
      </c>
      <c r="P55" s="20" t="s">
        <v>7</v>
      </c>
      <c r="Q55" s="20"/>
      <c r="R55" s="20"/>
      <c r="S55" s="19"/>
      <c r="T55" s="19"/>
      <c r="U55" s="19"/>
      <c r="V55" s="19"/>
      <c r="W55" s="19"/>
      <c r="X55" s="19"/>
      <c r="Y55" s="19"/>
      <c r="Z55" s="19"/>
      <c r="AA55" s="21"/>
      <c r="AB55" s="21"/>
      <c r="AC55" s="9"/>
      <c r="AD55" s="7"/>
      <c r="AE55" s="7"/>
      <c r="AF55" s="7"/>
      <c r="AG55" s="7"/>
      <c r="AH55" s="7"/>
      <c r="AI55" s="7"/>
      <c r="AJ55" s="7"/>
      <c r="AK55" s="7"/>
      <c r="AL55" s="7"/>
      <c r="AM55" s="7"/>
      <c r="AN55" s="7"/>
      <c r="AO55" s="7"/>
      <c r="AP55" s="7"/>
      <c r="AQ55" s="7"/>
      <c r="AR55" s="7"/>
      <c r="AS55" s="7"/>
      <c r="AT55" s="7"/>
      <c r="AU55" s="7"/>
      <c r="AV55" s="7"/>
      <c r="AW55" s="7"/>
      <c r="AX55" s="7"/>
      <c r="AY55" s="7"/>
      <c r="AZ55" s="7"/>
      <c r="BA55" s="7"/>
      <c r="BB55" s="7"/>
      <c r="BC55" s="7"/>
      <c r="BD55" s="7"/>
      <c r="BE55" s="7"/>
      <c r="BF55" s="7"/>
      <c r="BG55" s="7"/>
      <c r="BH55" s="7"/>
      <c r="BI55" s="7"/>
      <c r="BJ55" s="7"/>
      <c r="BK55" s="7"/>
      <c r="BL55" s="7"/>
      <c r="BM55" s="7"/>
      <c r="BN55" s="7"/>
      <c r="BO55" s="7"/>
      <c r="BP55" s="7"/>
      <c r="BQ55" s="7"/>
      <c r="BR55" s="7"/>
      <c r="BS55" s="7"/>
      <c r="BT55" s="7"/>
      <c r="BU55" s="7"/>
      <c r="BV55" s="7"/>
      <c r="BW55" s="7"/>
      <c r="BX55" s="7"/>
      <c r="BY55" s="7"/>
      <c r="BZ55" s="7"/>
      <c r="CA55" s="7"/>
      <c r="CB55" s="7"/>
      <c r="CC55" s="7"/>
      <c r="CD55" s="7"/>
      <c r="CE55" s="7"/>
      <c r="CF55" s="7"/>
      <c r="CG55" s="7"/>
      <c r="CH55" s="7"/>
      <c r="CI55" s="7"/>
      <c r="CJ55" s="7"/>
      <c r="CK55" s="7"/>
      <c r="CL55" s="7"/>
      <c r="CM55" s="7"/>
      <c r="CN55" s="7"/>
      <c r="CO55" s="7"/>
      <c r="CP55" s="7"/>
      <c r="CQ55" s="7"/>
      <c r="CR55" s="7"/>
      <c r="CS55" s="7"/>
      <c r="CT55" s="7"/>
      <c r="CU55" s="7"/>
      <c r="CV55" s="7"/>
      <c r="CW55" s="7"/>
      <c r="CX55" s="7"/>
      <c r="CY55" s="7"/>
      <c r="CZ55" s="7"/>
      <c r="DA55" s="7"/>
      <c r="DB55" s="7"/>
      <c r="DC55" s="7"/>
      <c r="DD55" s="7"/>
      <c r="DE55" s="7"/>
      <c r="DF55" s="7"/>
      <c r="DG55" s="7"/>
      <c r="DH55" s="7"/>
      <c r="DI55" s="7"/>
      <c r="DJ55" s="7"/>
      <c r="DK55" s="7"/>
      <c r="DL55" s="7"/>
      <c r="DM55" s="7"/>
      <c r="DN55" s="7"/>
      <c r="DO55" s="7"/>
      <c r="DP55" s="7"/>
      <c r="DQ55" s="7"/>
      <c r="DR55" s="7"/>
      <c r="DS55" s="7"/>
      <c r="DT55" s="7"/>
      <c r="DU55" s="7"/>
      <c r="DV55" s="7"/>
      <c r="DW55" s="7"/>
      <c r="DX55" s="7"/>
      <c r="DY55" s="7"/>
      <c r="DZ55" s="7"/>
      <c r="EA55" s="7"/>
      <c r="EB55" s="7"/>
      <c r="EC55" s="7"/>
      <c r="ED55" s="7"/>
      <c r="EE55" s="7"/>
      <c r="EF55" s="7"/>
      <c r="EG55" s="7"/>
      <c r="EH55" s="7"/>
      <c r="EI55" s="7"/>
      <c r="EJ55" s="7"/>
      <c r="EK55" s="7"/>
      <c r="EL55" s="7"/>
      <c r="EM55" s="7"/>
      <c r="EN55" s="7"/>
      <c r="EO55" s="7"/>
      <c r="EP55" s="7"/>
      <c r="EQ55" s="7"/>
      <c r="ER55" s="7"/>
      <c r="ES55" s="7"/>
      <c r="ET55" s="7"/>
      <c r="EU55" s="7"/>
      <c r="EV55" s="7"/>
      <c r="EW55" s="7"/>
      <c r="EX55" s="7"/>
      <c r="EY55" s="7"/>
      <c r="EZ55" s="7"/>
      <c r="FA55" s="7"/>
      <c r="FB55" s="7"/>
      <c r="FC55" s="7"/>
      <c r="FD55" s="7"/>
      <c r="FE55" s="7"/>
      <c r="FF55" s="7"/>
      <c r="FG55" s="7"/>
      <c r="FH55" s="7"/>
      <c r="FI55" s="7"/>
      <c r="FJ55" s="7"/>
      <c r="FK55" s="7"/>
      <c r="FL55" s="7"/>
      <c r="FM55" s="7"/>
      <c r="FN55" s="7"/>
      <c r="FO55" s="7"/>
      <c r="FP55" s="7"/>
      <c r="FQ55" s="7"/>
      <c r="FR55" s="7"/>
      <c r="FS55" s="7"/>
      <c r="FT55" s="7"/>
      <c r="FU55" s="7"/>
      <c r="FV55" s="7"/>
      <c r="FW55" s="7"/>
      <c r="FX55" s="7"/>
      <c r="FY55" s="7"/>
      <c r="FZ55" s="7"/>
      <c r="GA55" s="7"/>
      <c r="GB55" s="7"/>
      <c r="GC55" s="7"/>
      <c r="GD55" s="7"/>
      <c r="GE55" s="7"/>
      <c r="GF55" s="7"/>
      <c r="GG55" s="7"/>
      <c r="GH55" s="7"/>
      <c r="GI55" s="7"/>
      <c r="GJ55" s="7"/>
      <c r="GK55" s="7"/>
      <c r="GL55" s="7"/>
      <c r="GM55" s="7"/>
      <c r="GN55" s="7"/>
      <c r="GO55" s="7"/>
      <c r="GP55" s="7"/>
      <c r="GQ55" s="7"/>
      <c r="GR55" s="7"/>
      <c r="GS55" s="7"/>
      <c r="GT55" s="7"/>
      <c r="GU55" s="7"/>
      <c r="GV55" s="7"/>
      <c r="GW55" s="7"/>
      <c r="GX55" s="7"/>
      <c r="GY55" s="7"/>
      <c r="GZ55" s="7"/>
      <c r="HA55" s="7"/>
      <c r="HB55" s="7"/>
      <c r="HC55" s="7"/>
      <c r="HD55" s="7"/>
      <c r="HE55" s="7"/>
      <c r="HF55" s="7"/>
      <c r="HG55" s="7"/>
      <c r="HH55" s="7"/>
      <c r="HI55" s="7"/>
      <c r="HJ55" s="7"/>
      <c r="HK55" s="7"/>
      <c r="HL55" s="7"/>
      <c r="HM55" s="7"/>
      <c r="HN55" s="7"/>
      <c r="HO55" s="7"/>
      <c r="HP55" s="7"/>
      <c r="HQ55" s="7"/>
      <c r="HR55" s="7"/>
      <c r="HS55" s="7"/>
      <c r="HT55" s="7"/>
      <c r="HU55" s="7"/>
      <c r="HV55" s="7"/>
      <c r="HW55" s="7"/>
      <c r="HX55" s="7"/>
      <c r="HY55" s="7"/>
      <c r="HZ55" s="7"/>
      <c r="IA55" s="7"/>
      <c r="IB55" s="7"/>
      <c r="IC55" s="7"/>
      <c r="ID55" s="7"/>
      <c r="IE55" s="7"/>
      <c r="IF55" s="7"/>
      <c r="IG55" s="7"/>
      <c r="IH55" s="7"/>
      <c r="II55" s="7"/>
      <c r="IJ55" s="7"/>
      <c r="IK55" s="7"/>
      <c r="IL55" s="7"/>
      <c r="IM55" s="7"/>
      <c r="IN55" s="7"/>
      <c r="IO55" s="7"/>
      <c r="IP55" s="7"/>
      <c r="IQ55" s="7"/>
      <c r="IR55" s="7"/>
      <c r="IS55" s="7"/>
      <c r="IT55" s="7"/>
      <c r="IU55" s="7"/>
    </row>
    <row r="56" spans="1:255" s="32" customFormat="1" ht="14.25" customHeight="1" x14ac:dyDescent="0.2">
      <c r="A56" s="18" t="str">
        <f>GENERADORES!$G$301</f>
        <v>.15</v>
      </c>
      <c r="B56" s="18" t="str">
        <f>GENERADORES!$H$301</f>
        <v>.25</v>
      </c>
      <c r="C56" s="18">
        <f>SUM(GENERADORES!J301:J301)</f>
        <v>9.6300000000000008</v>
      </c>
      <c r="D56" s="21">
        <f>A56*(B56)*C56</f>
        <v>0.36112500000000003</v>
      </c>
      <c r="E56" s="16"/>
      <c r="F56" s="17"/>
      <c r="G56" s="18"/>
      <c r="H56" s="19"/>
      <c r="I56" s="62">
        <f>G56*H56</f>
        <v>0</v>
      </c>
      <c r="J56" s="15"/>
      <c r="K56" s="16"/>
      <c r="L56" s="17"/>
      <c r="M56" s="16"/>
      <c r="N56" s="18"/>
      <c r="O56" s="19"/>
      <c r="P56" s="62"/>
      <c r="Q56" s="62"/>
      <c r="R56" s="20">
        <v>1</v>
      </c>
      <c r="S56" s="19">
        <f>(IF(E56=2,I56,0)+IF(K56=2,P56,0))*R56</f>
        <v>0</v>
      </c>
      <c r="T56" s="19">
        <f>(IF(E56=3,I56,0)+IF(K56=3,P56,0))*R56</f>
        <v>0</v>
      </c>
      <c r="U56" s="19">
        <f>(IF(E56=4,I56,0)+IF(K56=4,P56,0))*R56</f>
        <v>0</v>
      </c>
      <c r="V56" s="19">
        <f>(IF(E56=5,I56,0)+IF(K56=5,P56,0))*R56</f>
        <v>0</v>
      </c>
      <c r="W56" s="19">
        <f>(IF(E56=6,I56,0)+IF(K56=6,P56,0))*R56</f>
        <v>0</v>
      </c>
      <c r="X56" s="19">
        <f>(IF(E56=8,I56,0)+IF(K56=8,P56,0))*R56</f>
        <v>0</v>
      </c>
      <c r="Y56" s="19">
        <f>(IF(E56=10,I56,0)+IF(K56=10,P56,0))*R56</f>
        <v>0</v>
      </c>
      <c r="Z56" s="19">
        <f>(IF(E56=12,I56,0)+IF(K56=12,P56,0))*R56</f>
        <v>0</v>
      </c>
      <c r="AB56" s="21">
        <f>D56*R56</f>
        <v>0.36112500000000003</v>
      </c>
      <c r="AC56" s="9">
        <f>((B56-0.1)*C56*2)*R56</f>
        <v>2.8890000000000002</v>
      </c>
      <c r="AD56" s="7"/>
      <c r="AE56" s="7"/>
      <c r="AF56" s="7"/>
      <c r="AG56" s="7"/>
      <c r="AH56" s="7"/>
      <c r="AI56" s="7"/>
      <c r="AJ56" s="7"/>
      <c r="AK56" s="7"/>
      <c r="AL56" s="7"/>
      <c r="AM56" s="7"/>
      <c r="AN56" s="7"/>
      <c r="AO56" s="7"/>
      <c r="AP56" s="7"/>
      <c r="AQ56" s="7"/>
      <c r="AR56" s="7"/>
      <c r="AS56" s="7"/>
      <c r="AT56" s="7"/>
      <c r="AU56" s="7"/>
      <c r="AV56" s="7"/>
      <c r="AW56" s="7"/>
      <c r="AX56" s="7"/>
      <c r="AY56" s="7"/>
      <c r="AZ56" s="7"/>
      <c r="BA56" s="7"/>
      <c r="BB56" s="7"/>
      <c r="BC56" s="7"/>
      <c r="BD56" s="7"/>
      <c r="BE56" s="7"/>
      <c r="BF56" s="7"/>
      <c r="BG56" s="7"/>
      <c r="BH56" s="7"/>
      <c r="BI56" s="7"/>
      <c r="BJ56" s="7"/>
      <c r="BK56" s="7"/>
      <c r="BL56" s="7"/>
      <c r="BM56" s="7"/>
      <c r="BN56" s="7"/>
      <c r="BO56" s="7"/>
      <c r="BP56" s="7"/>
      <c r="BQ56" s="7"/>
      <c r="BR56" s="7"/>
      <c r="BS56" s="7"/>
      <c r="BT56" s="7"/>
      <c r="BU56" s="7"/>
      <c r="BV56" s="7"/>
      <c r="BW56" s="7"/>
      <c r="BX56" s="7"/>
      <c r="BY56" s="7"/>
      <c r="BZ56" s="7"/>
      <c r="CA56" s="7"/>
      <c r="CB56" s="7"/>
      <c r="CC56" s="7"/>
      <c r="CD56" s="7"/>
      <c r="CE56" s="7"/>
      <c r="CF56" s="7"/>
      <c r="CG56" s="7"/>
      <c r="CH56" s="7"/>
      <c r="CI56" s="7"/>
      <c r="CJ56" s="7"/>
      <c r="CK56" s="7"/>
      <c r="CL56" s="7"/>
      <c r="CM56" s="7"/>
      <c r="CN56" s="7"/>
      <c r="CO56" s="7"/>
      <c r="CP56" s="7"/>
      <c r="CQ56" s="7"/>
      <c r="CR56" s="7"/>
      <c r="CS56" s="7"/>
      <c r="CT56" s="7"/>
      <c r="CU56" s="7"/>
      <c r="CV56" s="7"/>
      <c r="CW56" s="7"/>
      <c r="CX56" s="7"/>
      <c r="CY56" s="7"/>
      <c r="CZ56" s="7"/>
      <c r="DA56" s="7"/>
      <c r="DB56" s="7"/>
      <c r="DC56" s="7"/>
      <c r="DD56" s="7"/>
      <c r="DE56" s="7"/>
      <c r="DF56" s="7"/>
      <c r="DG56" s="7"/>
      <c r="DH56" s="7"/>
      <c r="DI56" s="7"/>
      <c r="DJ56" s="7"/>
      <c r="DK56" s="7"/>
      <c r="DL56" s="7"/>
      <c r="DM56" s="7"/>
      <c r="DN56" s="7"/>
      <c r="DO56" s="7"/>
      <c r="DP56" s="7"/>
      <c r="DQ56" s="7"/>
      <c r="DR56" s="7"/>
      <c r="DS56" s="7"/>
      <c r="DT56" s="7"/>
      <c r="DU56" s="7"/>
      <c r="DV56" s="7"/>
      <c r="DW56" s="7"/>
      <c r="DX56" s="7"/>
      <c r="DY56" s="7"/>
      <c r="DZ56" s="7"/>
      <c r="EA56" s="7"/>
      <c r="EB56" s="7"/>
      <c r="EC56" s="7"/>
      <c r="ED56" s="7"/>
      <c r="EE56" s="7"/>
      <c r="EF56" s="7"/>
      <c r="EG56" s="7"/>
      <c r="EH56" s="7"/>
      <c r="EI56" s="7"/>
      <c r="EJ56" s="7"/>
      <c r="EK56" s="7"/>
      <c r="EL56" s="7"/>
      <c r="EM56" s="7"/>
      <c r="EN56" s="7"/>
      <c r="EO56" s="7"/>
      <c r="EP56" s="7"/>
      <c r="EQ56" s="7"/>
      <c r="ER56" s="7"/>
      <c r="ES56" s="7"/>
      <c r="ET56" s="7"/>
      <c r="EU56" s="7"/>
      <c r="EV56" s="7"/>
      <c r="EW56" s="7"/>
      <c r="EX56" s="7"/>
      <c r="EY56" s="7"/>
      <c r="EZ56" s="7"/>
      <c r="FA56" s="7"/>
      <c r="FB56" s="7"/>
      <c r="FC56" s="7"/>
      <c r="FD56" s="7"/>
      <c r="FE56" s="7"/>
      <c r="FF56" s="7"/>
      <c r="FG56" s="7"/>
      <c r="FH56" s="7"/>
      <c r="FI56" s="7"/>
      <c r="FJ56" s="7"/>
      <c r="FK56" s="7"/>
      <c r="FL56" s="7"/>
      <c r="FM56" s="7"/>
      <c r="FN56" s="7"/>
      <c r="FO56" s="7"/>
      <c r="FP56" s="7"/>
      <c r="FQ56" s="7"/>
      <c r="FR56" s="7"/>
      <c r="FS56" s="7"/>
      <c r="FT56" s="7"/>
      <c r="FU56" s="7"/>
      <c r="FV56" s="7"/>
      <c r="FW56" s="7"/>
      <c r="FX56" s="7"/>
      <c r="FY56" s="7"/>
      <c r="FZ56" s="7"/>
      <c r="GA56" s="7"/>
      <c r="GB56" s="7"/>
      <c r="GC56" s="7"/>
      <c r="GD56" s="7"/>
      <c r="GE56" s="7"/>
      <c r="GF56" s="7"/>
      <c r="GG56" s="7"/>
      <c r="GH56" s="7"/>
      <c r="GI56" s="7"/>
      <c r="GJ56" s="7"/>
      <c r="GK56" s="7"/>
      <c r="GL56" s="7"/>
      <c r="GM56" s="7"/>
      <c r="GN56" s="7"/>
      <c r="GO56" s="7"/>
      <c r="GP56" s="7"/>
      <c r="GQ56" s="7"/>
      <c r="GR56" s="7"/>
      <c r="GS56" s="7"/>
      <c r="GT56" s="7"/>
      <c r="GU56" s="7"/>
      <c r="GV56" s="7"/>
      <c r="GW56" s="7"/>
      <c r="GX56" s="7"/>
      <c r="GY56" s="7"/>
      <c r="GZ56" s="7"/>
      <c r="HA56" s="7"/>
      <c r="HB56" s="7"/>
      <c r="HC56" s="7"/>
      <c r="HD56" s="7"/>
      <c r="HE56" s="7"/>
      <c r="HF56" s="7"/>
      <c r="HG56" s="7"/>
      <c r="HH56" s="7"/>
      <c r="HI56" s="7"/>
      <c r="HJ56" s="7"/>
      <c r="HK56" s="7"/>
      <c r="HL56" s="7"/>
      <c r="HM56" s="7"/>
      <c r="HN56" s="7"/>
      <c r="HO56" s="7"/>
      <c r="HP56" s="7"/>
      <c r="HQ56" s="7"/>
      <c r="HR56" s="7"/>
      <c r="HS56" s="7"/>
      <c r="HT56" s="7"/>
      <c r="HU56" s="7"/>
      <c r="HV56" s="7"/>
      <c r="HW56" s="7"/>
      <c r="HX56" s="7"/>
      <c r="HY56" s="7"/>
      <c r="HZ56" s="7"/>
      <c r="IA56" s="7"/>
      <c r="IB56" s="7"/>
      <c r="IC56" s="7"/>
      <c r="ID56" s="7"/>
      <c r="IE56" s="7"/>
      <c r="IF56" s="7"/>
      <c r="IG56" s="7"/>
      <c r="IH56" s="7"/>
      <c r="II56" s="7"/>
      <c r="IJ56" s="7"/>
      <c r="IK56" s="7"/>
      <c r="IL56" s="7"/>
      <c r="IM56" s="7"/>
      <c r="IN56" s="7"/>
      <c r="IO56" s="7"/>
      <c r="IP56" s="7"/>
      <c r="IQ56" s="7"/>
      <c r="IR56" s="7"/>
      <c r="IS56" s="7"/>
      <c r="IT56" s="7"/>
      <c r="IU56" s="7"/>
    </row>
    <row r="57" spans="1:255" s="32" customFormat="1" x14ac:dyDescent="0.2">
      <c r="A57" s="18" t="str">
        <f>A56</f>
        <v>.15</v>
      </c>
      <c r="B57" s="18" t="str">
        <f>+B56</f>
        <v>.25</v>
      </c>
      <c r="C57" s="18">
        <f>+C56</f>
        <v>9.6300000000000008</v>
      </c>
      <c r="D57" s="21"/>
      <c r="E57" s="16">
        <v>3</v>
      </c>
      <c r="F57" s="17">
        <v>4</v>
      </c>
      <c r="G57" s="18">
        <f>(C57+(2*12*(E57/8)*0.0254))*F57</f>
        <v>39.434400000000004</v>
      </c>
      <c r="H57" s="19">
        <f>IF(E57=12,8.938,IF(E57=10,6.225,IF(E57=8,3.975,IF(E57=6,2.25,IF(E57=5,1.58,IF(E57=4,0.996,IF(E57=3,0.557,IF(E57=2,0.251))))))))</f>
        <v>0.55700000000000005</v>
      </c>
      <c r="I57" s="62">
        <f>G57*H57</f>
        <v>21.964960800000004</v>
      </c>
      <c r="J57" s="15">
        <v>0.02</v>
      </c>
      <c r="K57" s="16">
        <v>2</v>
      </c>
      <c r="L57" s="17">
        <v>0.2</v>
      </c>
      <c r="M57" s="16">
        <f>ROUND(C57/L57,0)</f>
        <v>48</v>
      </c>
      <c r="N57" s="18">
        <f>((2*((A57-(2*J57))+(B57-(2*J57))))+(2*12*(K57/8)*0.0254))*M57</f>
        <v>38.035199999999996</v>
      </c>
      <c r="O57" s="19">
        <f>IF(K57=8,3.975,IF(K57=6,2.25,IF(K57=5,1.58,IF(K57=4,0.996,IF(K57=3,0.557,IF(K57=2,0.251))))))</f>
        <v>0.251</v>
      </c>
      <c r="P57" s="62">
        <f>N57*O57</f>
        <v>9.5468351999999985</v>
      </c>
      <c r="Q57" s="62"/>
      <c r="R57" s="20">
        <v>1</v>
      </c>
      <c r="S57" s="19">
        <f>(IF(E57=2,I57,0)+IF(K57=2,P57,0))*R57</f>
        <v>9.5468351999999985</v>
      </c>
      <c r="T57" s="19">
        <f>(IF(E57=3,I57,0)+IF(K57=3,P57,0))*R57</f>
        <v>21.964960800000004</v>
      </c>
      <c r="U57" s="19">
        <f>(IF(E57=4,I57,0)+IF(K57=4,P57,0))*R57</f>
        <v>0</v>
      </c>
      <c r="V57" s="19">
        <f>(IF(E57=5,I57,0)+IF(K57=5,P57,0))*R57</f>
        <v>0</v>
      </c>
      <c r="W57" s="19">
        <f>(IF(E57=6,I57,0)+IF(K57=6,P57,0))*R57</f>
        <v>0</v>
      </c>
      <c r="X57" s="19">
        <f>(IF(E57=8,I57,0)+IF(K57=8,P57,0))*R57</f>
        <v>0</v>
      </c>
      <c r="Y57" s="19">
        <f>(IF(E57=10,I57,0)+IF(K57=10,P57,0))*R57</f>
        <v>0</v>
      </c>
      <c r="Z57" s="19">
        <f>(IF(E57=12,I57,0)+IF(K57=12,P57,0))*R57</f>
        <v>0</v>
      </c>
      <c r="AA57" s="21"/>
      <c r="AB57" s="21"/>
      <c r="AC57" s="9"/>
      <c r="AD57" s="7"/>
      <c r="AE57" s="7"/>
      <c r="AF57" s="7"/>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7"/>
      <c r="BK57" s="7"/>
      <c r="BL57" s="7"/>
      <c r="BM57" s="7"/>
      <c r="BN57" s="7"/>
      <c r="BO57" s="7"/>
      <c r="BP57" s="7"/>
      <c r="BQ57" s="7"/>
      <c r="BR57" s="7"/>
      <c r="BS57" s="7"/>
      <c r="BT57" s="7"/>
      <c r="BU57" s="7"/>
      <c r="BV57" s="7"/>
      <c r="BW57" s="7"/>
      <c r="BX57" s="7"/>
      <c r="BY57" s="7"/>
      <c r="BZ57" s="7"/>
      <c r="CA57" s="7"/>
      <c r="CB57" s="7"/>
      <c r="CC57" s="7"/>
      <c r="CD57" s="7"/>
      <c r="CE57" s="7"/>
      <c r="CF57" s="7"/>
      <c r="CG57" s="7"/>
      <c r="CH57" s="7"/>
      <c r="CI57" s="7"/>
      <c r="CJ57" s="7"/>
      <c r="CK57" s="7"/>
      <c r="CL57" s="7"/>
      <c r="CM57" s="7"/>
      <c r="CN57" s="7"/>
      <c r="CO57" s="7"/>
      <c r="CP57" s="7"/>
      <c r="CQ57" s="7"/>
      <c r="CR57" s="7"/>
      <c r="CS57" s="7"/>
      <c r="CT57" s="7"/>
      <c r="CU57" s="7"/>
      <c r="CV57" s="7"/>
      <c r="CW57" s="7"/>
      <c r="CX57" s="7"/>
      <c r="CY57" s="7"/>
      <c r="CZ57" s="7"/>
      <c r="DA57" s="7"/>
      <c r="DB57" s="7"/>
      <c r="DC57" s="7"/>
      <c r="DD57" s="7"/>
      <c r="DE57" s="7"/>
      <c r="DF57" s="7"/>
      <c r="DG57" s="7"/>
      <c r="DH57" s="7"/>
      <c r="DI57" s="7"/>
      <c r="DJ57" s="7"/>
      <c r="DK57" s="7"/>
      <c r="DL57" s="7"/>
      <c r="DM57" s="7"/>
      <c r="DN57" s="7"/>
      <c r="DO57" s="7"/>
      <c r="DP57" s="7"/>
      <c r="DQ57" s="7"/>
      <c r="DR57" s="7"/>
      <c r="DS57" s="7"/>
      <c r="DT57" s="7"/>
      <c r="DU57" s="7"/>
      <c r="DV57" s="7"/>
      <c r="DW57" s="7"/>
      <c r="DX57" s="7"/>
      <c r="DY57" s="7"/>
      <c r="DZ57" s="7"/>
      <c r="EA57" s="7"/>
      <c r="EB57" s="7"/>
      <c r="EC57" s="7"/>
      <c r="ED57" s="7"/>
      <c r="EE57" s="7"/>
      <c r="EF57" s="7"/>
      <c r="EG57" s="7"/>
      <c r="EH57" s="7"/>
      <c r="EI57" s="7"/>
      <c r="EJ57" s="7"/>
      <c r="EK57" s="7"/>
      <c r="EL57" s="7"/>
      <c r="EM57" s="7"/>
      <c r="EN57" s="7"/>
      <c r="EO57" s="7"/>
      <c r="EP57" s="7"/>
      <c r="EQ57" s="7"/>
      <c r="ER57" s="7"/>
      <c r="ES57" s="7"/>
      <c r="ET57" s="7"/>
      <c r="EU57" s="7"/>
      <c r="EV57" s="7"/>
      <c r="EW57" s="7"/>
      <c r="EX57" s="7"/>
      <c r="EY57" s="7"/>
      <c r="EZ57" s="7"/>
      <c r="FA57" s="7"/>
      <c r="FB57" s="7"/>
      <c r="FC57" s="7"/>
      <c r="FD57" s="7"/>
      <c r="FE57" s="7"/>
      <c r="FF57" s="7"/>
      <c r="FG57" s="7"/>
      <c r="FH57" s="7"/>
      <c r="FI57" s="7"/>
      <c r="FJ57" s="7"/>
      <c r="FK57" s="7"/>
      <c r="FL57" s="7"/>
      <c r="FM57" s="7"/>
      <c r="FN57" s="7"/>
      <c r="FO57" s="7"/>
      <c r="FP57" s="7"/>
      <c r="FQ57" s="7"/>
      <c r="FR57" s="7"/>
      <c r="FS57" s="7"/>
      <c r="FT57" s="7"/>
      <c r="FU57" s="7"/>
      <c r="FV57" s="7"/>
      <c r="FW57" s="7"/>
      <c r="FX57" s="7"/>
      <c r="FY57" s="7"/>
      <c r="FZ57" s="7"/>
      <c r="GA57" s="7"/>
      <c r="GB57" s="7"/>
      <c r="GC57" s="7"/>
      <c r="GD57" s="7"/>
      <c r="GE57" s="7"/>
      <c r="GF57" s="7"/>
      <c r="GG57" s="7"/>
      <c r="GH57" s="7"/>
      <c r="GI57" s="7"/>
      <c r="GJ57" s="7"/>
      <c r="GK57" s="7"/>
      <c r="GL57" s="7"/>
      <c r="GM57" s="7"/>
      <c r="GN57" s="7"/>
      <c r="GO57" s="7"/>
      <c r="GP57" s="7"/>
      <c r="GQ57" s="7"/>
      <c r="GR57" s="7"/>
      <c r="GS57" s="7"/>
      <c r="GT57" s="7"/>
      <c r="GU57" s="7"/>
      <c r="GV57" s="7"/>
      <c r="GW57" s="7"/>
      <c r="GX57" s="7"/>
      <c r="GY57" s="7"/>
      <c r="GZ57" s="7"/>
      <c r="HA57" s="7"/>
      <c r="HB57" s="7"/>
      <c r="HC57" s="7"/>
      <c r="HD57" s="7"/>
      <c r="HE57" s="7"/>
      <c r="HF57" s="7"/>
      <c r="HG57" s="7"/>
      <c r="HH57" s="7"/>
      <c r="HI57" s="7"/>
      <c r="HJ57" s="7"/>
      <c r="HK57" s="7"/>
      <c r="HL57" s="7"/>
      <c r="HM57" s="7"/>
      <c r="HN57" s="7"/>
      <c r="HO57" s="7"/>
      <c r="HP57" s="7"/>
      <c r="HQ57" s="7"/>
      <c r="HR57" s="7"/>
      <c r="HS57" s="7"/>
      <c r="HT57" s="7"/>
      <c r="HU57" s="7"/>
      <c r="HV57" s="7"/>
      <c r="HW57" s="7"/>
      <c r="HX57" s="7"/>
      <c r="HY57" s="7"/>
      <c r="HZ57" s="7"/>
      <c r="IA57" s="7"/>
      <c r="IB57" s="7"/>
      <c r="IC57" s="7"/>
      <c r="ID57" s="7"/>
      <c r="IE57" s="7"/>
      <c r="IF57" s="7"/>
      <c r="IG57" s="7"/>
      <c r="IH57" s="7"/>
      <c r="II57" s="7"/>
      <c r="IJ57" s="7"/>
      <c r="IK57" s="7"/>
      <c r="IL57" s="7"/>
      <c r="IM57" s="7"/>
      <c r="IN57" s="7"/>
      <c r="IO57" s="7"/>
      <c r="IP57" s="7"/>
      <c r="IQ57" s="7"/>
      <c r="IR57" s="7"/>
      <c r="IS57" s="7"/>
      <c r="IT57" s="7"/>
      <c r="IU57" s="7"/>
    </row>
    <row r="58" spans="1:255" s="32" customFormat="1" x14ac:dyDescent="0.2">
      <c r="A58" s="187" t="s">
        <v>105</v>
      </c>
      <c r="B58" s="187"/>
      <c r="C58" s="187"/>
      <c r="D58" s="187"/>
      <c r="E58" s="187"/>
      <c r="F58" s="187"/>
      <c r="G58" s="187"/>
      <c r="H58" s="187"/>
      <c r="I58" s="187"/>
      <c r="J58" s="15"/>
      <c r="K58" s="16"/>
      <c r="L58" s="17"/>
      <c r="M58" s="16"/>
      <c r="N58" s="18"/>
      <c r="O58" s="19"/>
      <c r="P58" s="62"/>
      <c r="Q58" s="62"/>
      <c r="R58" s="20"/>
      <c r="S58" s="19"/>
      <c r="T58" s="19"/>
      <c r="U58" s="19"/>
      <c r="V58" s="19"/>
      <c r="W58" s="19"/>
      <c r="X58" s="19"/>
      <c r="Y58" s="19"/>
      <c r="Z58" s="19"/>
      <c r="AA58" s="21"/>
      <c r="AB58" s="21"/>
      <c r="AC58" s="9"/>
      <c r="AD58" s="9"/>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7"/>
      <c r="BU58" s="7"/>
      <c r="BV58" s="7"/>
      <c r="BW58" s="7"/>
      <c r="BX58" s="7"/>
      <c r="BY58" s="7"/>
      <c r="BZ58" s="7"/>
      <c r="CA58" s="7"/>
      <c r="CB58" s="7"/>
      <c r="CC58" s="7"/>
      <c r="CD58" s="7"/>
      <c r="CE58" s="7"/>
      <c r="CF58" s="7"/>
      <c r="CG58" s="7"/>
      <c r="CH58" s="7"/>
      <c r="CI58" s="7"/>
      <c r="CJ58" s="7"/>
      <c r="CK58" s="7"/>
      <c r="CL58" s="7"/>
      <c r="CM58" s="7"/>
      <c r="CN58" s="7"/>
      <c r="CO58" s="7"/>
      <c r="CP58" s="7"/>
      <c r="CQ58" s="7"/>
      <c r="CR58" s="7"/>
      <c r="CS58" s="7"/>
      <c r="CT58" s="7"/>
      <c r="CU58" s="7"/>
      <c r="CV58" s="7"/>
      <c r="CW58" s="7"/>
      <c r="CX58" s="7"/>
      <c r="CY58" s="7"/>
      <c r="CZ58" s="7"/>
      <c r="DA58" s="7"/>
      <c r="DB58" s="7"/>
      <c r="DC58" s="7"/>
      <c r="DD58" s="7"/>
      <c r="DE58" s="7"/>
      <c r="DF58" s="7"/>
      <c r="DG58" s="7"/>
      <c r="DH58" s="7"/>
      <c r="DI58" s="7"/>
      <c r="DJ58" s="7"/>
      <c r="DK58" s="7"/>
      <c r="DL58" s="7"/>
      <c r="DM58" s="7"/>
      <c r="DN58" s="7"/>
      <c r="DO58" s="7"/>
      <c r="DP58" s="7"/>
      <c r="DQ58" s="7"/>
      <c r="DR58" s="7"/>
      <c r="DS58" s="7"/>
      <c r="DT58" s="7"/>
      <c r="DU58" s="7"/>
      <c r="DV58" s="7"/>
      <c r="DW58" s="7"/>
      <c r="DX58" s="7"/>
      <c r="DY58" s="7"/>
      <c r="DZ58" s="7"/>
      <c r="EA58" s="7"/>
      <c r="EB58" s="7"/>
      <c r="EC58" s="7"/>
      <c r="ED58" s="7"/>
      <c r="EE58" s="7"/>
      <c r="EF58" s="7"/>
      <c r="EG58" s="7"/>
      <c r="EH58" s="7"/>
      <c r="EI58" s="7"/>
      <c r="EJ58" s="7"/>
      <c r="EK58" s="7"/>
      <c r="EL58" s="7"/>
      <c r="EM58" s="7"/>
      <c r="EN58" s="7"/>
      <c r="EO58" s="7"/>
      <c r="EP58" s="7"/>
      <c r="EQ58" s="7"/>
      <c r="ER58" s="7"/>
      <c r="ES58" s="7"/>
      <c r="ET58" s="7"/>
      <c r="EU58" s="7"/>
      <c r="EV58" s="7"/>
      <c r="EW58" s="7"/>
      <c r="EX58" s="7"/>
      <c r="EY58" s="7"/>
      <c r="EZ58" s="7"/>
      <c r="FA58" s="7"/>
      <c r="FB58" s="7"/>
      <c r="FC58" s="7"/>
      <c r="FD58" s="7"/>
      <c r="FE58" s="7"/>
      <c r="FF58" s="7"/>
      <c r="FG58" s="7"/>
      <c r="FH58" s="7"/>
      <c r="FI58" s="7"/>
      <c r="FJ58" s="7"/>
      <c r="FK58" s="7"/>
      <c r="FL58" s="7"/>
      <c r="FM58" s="7"/>
      <c r="FN58" s="7"/>
      <c r="FO58" s="7"/>
      <c r="FP58" s="7"/>
      <c r="FQ58" s="7"/>
      <c r="FR58" s="7"/>
      <c r="FS58" s="7"/>
      <c r="FT58" s="7"/>
      <c r="FU58" s="7"/>
      <c r="FV58" s="7"/>
      <c r="FW58" s="7"/>
      <c r="FX58" s="7"/>
      <c r="FY58" s="7"/>
      <c r="FZ58" s="7"/>
      <c r="GA58" s="7"/>
      <c r="GB58" s="7"/>
      <c r="GC58" s="7"/>
      <c r="GD58" s="7"/>
      <c r="GE58" s="7"/>
      <c r="GF58" s="7"/>
      <c r="GG58" s="7"/>
      <c r="GH58" s="7"/>
      <c r="GI58" s="7"/>
      <c r="GJ58" s="7"/>
      <c r="GK58" s="7"/>
      <c r="GL58" s="7"/>
      <c r="GM58" s="7"/>
      <c r="GN58" s="7"/>
      <c r="GO58" s="7"/>
      <c r="GP58" s="7"/>
      <c r="GQ58" s="7"/>
      <c r="GR58" s="7"/>
      <c r="GS58" s="7"/>
      <c r="GT58" s="7"/>
      <c r="GU58" s="7"/>
      <c r="GV58" s="7"/>
      <c r="GW58" s="7"/>
      <c r="GX58" s="7"/>
      <c r="GY58" s="7"/>
      <c r="GZ58" s="7"/>
      <c r="HA58" s="7"/>
      <c r="HB58" s="7"/>
      <c r="HC58" s="7"/>
      <c r="HD58" s="7"/>
      <c r="HE58" s="7"/>
      <c r="HF58" s="7"/>
      <c r="HG58" s="7"/>
      <c r="HH58" s="7"/>
      <c r="HI58" s="7"/>
      <c r="HJ58" s="7"/>
      <c r="HK58" s="7"/>
      <c r="HL58" s="7"/>
      <c r="HM58" s="7"/>
      <c r="HN58" s="7"/>
      <c r="HO58" s="7"/>
      <c r="HP58" s="7"/>
      <c r="HQ58" s="7"/>
      <c r="HR58" s="7"/>
      <c r="HS58" s="7"/>
      <c r="HT58" s="7"/>
      <c r="HU58" s="7"/>
      <c r="HV58" s="7"/>
      <c r="HW58" s="7"/>
      <c r="HX58" s="7"/>
      <c r="HY58" s="7"/>
      <c r="HZ58" s="7"/>
      <c r="IA58" s="7"/>
      <c r="IB58" s="7"/>
      <c r="IC58" s="7"/>
      <c r="ID58" s="7"/>
      <c r="IE58" s="7"/>
      <c r="IF58" s="7"/>
      <c r="IG58" s="7"/>
      <c r="IH58" s="7"/>
      <c r="II58" s="7"/>
      <c r="IJ58" s="7"/>
      <c r="IK58" s="7"/>
      <c r="IL58" s="7"/>
      <c r="IM58" s="7"/>
      <c r="IN58" s="7"/>
      <c r="IO58" s="7"/>
      <c r="IP58" s="7"/>
      <c r="IQ58" s="7"/>
      <c r="IR58" s="7"/>
      <c r="IS58" s="7"/>
      <c r="IT58" s="7"/>
      <c r="IU58" s="7"/>
    </row>
    <row r="59" spans="1:255" s="32" customFormat="1" x14ac:dyDescent="0.2">
      <c r="A59" s="20" t="s">
        <v>18</v>
      </c>
      <c r="B59" s="20" t="s">
        <v>36</v>
      </c>
      <c r="C59" s="20" t="s">
        <v>37</v>
      </c>
      <c r="D59" s="20" t="s">
        <v>38</v>
      </c>
      <c r="E59" s="20" t="s">
        <v>39</v>
      </c>
      <c r="F59" s="20" t="s">
        <v>40</v>
      </c>
      <c r="G59" s="20" t="s">
        <v>2</v>
      </c>
      <c r="H59" s="20" t="s">
        <v>41</v>
      </c>
      <c r="I59" s="20" t="s">
        <v>7</v>
      </c>
      <c r="J59" s="20" t="s">
        <v>42</v>
      </c>
      <c r="K59" s="20" t="s">
        <v>39</v>
      </c>
      <c r="L59" s="20" t="s">
        <v>43</v>
      </c>
      <c r="M59" s="20" t="s">
        <v>44</v>
      </c>
      <c r="N59" s="20" t="s">
        <v>2</v>
      </c>
      <c r="O59" s="20" t="s">
        <v>41</v>
      </c>
      <c r="P59" s="20" t="s">
        <v>7</v>
      </c>
      <c r="Q59" s="20"/>
      <c r="R59" s="20"/>
      <c r="S59" s="19"/>
      <c r="T59" s="19"/>
      <c r="U59" s="19"/>
      <c r="V59" s="19"/>
      <c r="W59" s="19"/>
      <c r="X59" s="19"/>
      <c r="Y59" s="19"/>
      <c r="Z59" s="19"/>
      <c r="AA59" s="21"/>
      <c r="AB59" s="21"/>
      <c r="AC59" s="9"/>
      <c r="AD59" s="7"/>
      <c r="AE59" s="7"/>
      <c r="AF59" s="7"/>
      <c r="AG59" s="7"/>
      <c r="AH59" s="7"/>
      <c r="AI59" s="7"/>
      <c r="AJ59" s="7"/>
      <c r="AK59" s="7"/>
      <c r="AL59" s="7"/>
      <c r="AM59" s="7"/>
      <c r="AN59" s="7"/>
      <c r="AO59" s="7"/>
      <c r="AP59" s="7"/>
      <c r="AQ59" s="7"/>
      <c r="AR59" s="7"/>
      <c r="AS59" s="7"/>
      <c r="AT59" s="7"/>
      <c r="AU59" s="7"/>
      <c r="AV59" s="7"/>
      <c r="AW59" s="7"/>
      <c r="AX59" s="7"/>
      <c r="AY59" s="7"/>
      <c r="AZ59" s="7"/>
      <c r="BA59" s="7"/>
      <c r="BB59" s="7"/>
      <c r="BC59" s="7"/>
      <c r="BD59" s="7"/>
      <c r="BE59" s="7"/>
      <c r="BF59" s="7"/>
      <c r="BG59" s="7"/>
      <c r="BH59" s="7"/>
      <c r="BI59" s="7"/>
      <c r="BJ59" s="7"/>
      <c r="BK59" s="7"/>
      <c r="BL59" s="7"/>
      <c r="BM59" s="7"/>
      <c r="BN59" s="7"/>
      <c r="BO59" s="7"/>
      <c r="BP59" s="7"/>
      <c r="BQ59" s="7"/>
      <c r="BR59" s="7"/>
      <c r="BS59" s="7"/>
      <c r="BT59" s="7"/>
      <c r="BU59" s="7"/>
      <c r="BV59" s="7"/>
      <c r="BW59" s="7"/>
      <c r="BX59" s="7"/>
      <c r="BY59" s="7"/>
      <c r="BZ59" s="7"/>
      <c r="CA59" s="7"/>
      <c r="CB59" s="7"/>
      <c r="CC59" s="7"/>
      <c r="CD59" s="7"/>
      <c r="CE59" s="7"/>
      <c r="CF59" s="7"/>
      <c r="CG59" s="7"/>
      <c r="CH59" s="7"/>
      <c r="CI59" s="7"/>
      <c r="CJ59" s="7"/>
      <c r="CK59" s="7"/>
      <c r="CL59" s="7"/>
      <c r="CM59" s="7"/>
      <c r="CN59" s="7"/>
      <c r="CO59" s="7"/>
      <c r="CP59" s="7"/>
      <c r="CQ59" s="7"/>
      <c r="CR59" s="7"/>
      <c r="CS59" s="7"/>
      <c r="CT59" s="7"/>
      <c r="CU59" s="7"/>
      <c r="CV59" s="7"/>
      <c r="CW59" s="7"/>
      <c r="CX59" s="7"/>
      <c r="CY59" s="7"/>
      <c r="CZ59" s="7"/>
      <c r="DA59" s="7"/>
      <c r="DB59" s="7"/>
      <c r="DC59" s="7"/>
      <c r="DD59" s="7"/>
      <c r="DE59" s="7"/>
      <c r="DF59" s="7"/>
      <c r="DG59" s="7"/>
      <c r="DH59" s="7"/>
      <c r="DI59" s="7"/>
      <c r="DJ59" s="7"/>
      <c r="DK59" s="7"/>
      <c r="DL59" s="7"/>
      <c r="DM59" s="7"/>
      <c r="DN59" s="7"/>
      <c r="DO59" s="7"/>
      <c r="DP59" s="7"/>
      <c r="DQ59" s="7"/>
      <c r="DR59" s="7"/>
      <c r="DS59" s="7"/>
      <c r="DT59" s="7"/>
      <c r="DU59" s="7"/>
      <c r="DV59" s="7"/>
      <c r="DW59" s="7"/>
      <c r="DX59" s="7"/>
      <c r="DY59" s="7"/>
      <c r="DZ59" s="7"/>
      <c r="EA59" s="7"/>
      <c r="EB59" s="7"/>
      <c r="EC59" s="7"/>
      <c r="ED59" s="7"/>
      <c r="EE59" s="7"/>
      <c r="EF59" s="7"/>
      <c r="EG59" s="7"/>
      <c r="EH59" s="7"/>
      <c r="EI59" s="7"/>
      <c r="EJ59" s="7"/>
      <c r="EK59" s="7"/>
      <c r="EL59" s="7"/>
      <c r="EM59" s="7"/>
      <c r="EN59" s="7"/>
      <c r="EO59" s="7"/>
      <c r="EP59" s="7"/>
      <c r="EQ59" s="7"/>
      <c r="ER59" s="7"/>
      <c r="ES59" s="7"/>
      <c r="ET59" s="7"/>
      <c r="EU59" s="7"/>
      <c r="EV59" s="7"/>
      <c r="EW59" s="7"/>
      <c r="EX59" s="7"/>
      <c r="EY59" s="7"/>
      <c r="EZ59" s="7"/>
      <c r="FA59" s="7"/>
      <c r="FB59" s="7"/>
      <c r="FC59" s="7"/>
      <c r="FD59" s="7"/>
      <c r="FE59" s="7"/>
      <c r="FF59" s="7"/>
      <c r="FG59" s="7"/>
      <c r="FH59" s="7"/>
      <c r="FI59" s="7"/>
      <c r="FJ59" s="7"/>
      <c r="FK59" s="7"/>
      <c r="FL59" s="7"/>
      <c r="FM59" s="7"/>
      <c r="FN59" s="7"/>
      <c r="FO59" s="7"/>
      <c r="FP59" s="7"/>
      <c r="FQ59" s="7"/>
      <c r="FR59" s="7"/>
      <c r="FS59" s="7"/>
      <c r="FT59" s="7"/>
      <c r="FU59" s="7"/>
      <c r="FV59" s="7"/>
      <c r="FW59" s="7"/>
      <c r="FX59" s="7"/>
      <c r="FY59" s="7"/>
      <c r="FZ59" s="7"/>
      <c r="GA59" s="7"/>
      <c r="GB59" s="7"/>
      <c r="GC59" s="7"/>
      <c r="GD59" s="7"/>
      <c r="GE59" s="7"/>
      <c r="GF59" s="7"/>
      <c r="GG59" s="7"/>
      <c r="GH59" s="7"/>
      <c r="GI59" s="7"/>
      <c r="GJ59" s="7"/>
      <c r="GK59" s="7"/>
      <c r="GL59" s="7"/>
      <c r="GM59" s="7"/>
      <c r="GN59" s="7"/>
      <c r="GO59" s="7"/>
      <c r="GP59" s="7"/>
      <c r="GQ59" s="7"/>
      <c r="GR59" s="7"/>
      <c r="GS59" s="7"/>
      <c r="GT59" s="7"/>
      <c r="GU59" s="7"/>
      <c r="GV59" s="7"/>
      <c r="GW59" s="7"/>
      <c r="GX59" s="7"/>
      <c r="GY59" s="7"/>
      <c r="GZ59" s="7"/>
      <c r="HA59" s="7"/>
      <c r="HB59" s="7"/>
      <c r="HC59" s="7"/>
      <c r="HD59" s="7"/>
      <c r="HE59" s="7"/>
      <c r="HF59" s="7"/>
      <c r="HG59" s="7"/>
      <c r="HH59" s="7"/>
      <c r="HI59" s="7"/>
      <c r="HJ59" s="7"/>
      <c r="HK59" s="7"/>
      <c r="HL59" s="7"/>
      <c r="HM59" s="7"/>
      <c r="HN59" s="7"/>
      <c r="HO59" s="7"/>
      <c r="HP59" s="7"/>
      <c r="HQ59" s="7"/>
      <c r="HR59" s="7"/>
      <c r="HS59" s="7"/>
      <c r="HT59" s="7"/>
      <c r="HU59" s="7"/>
      <c r="HV59" s="7"/>
      <c r="HW59" s="7"/>
      <c r="HX59" s="7"/>
      <c r="HY59" s="7"/>
      <c r="HZ59" s="7"/>
      <c r="IA59" s="7"/>
      <c r="IB59" s="7"/>
      <c r="IC59" s="7"/>
      <c r="ID59" s="7"/>
      <c r="IE59" s="7"/>
      <c r="IF59" s="7"/>
      <c r="IG59" s="7"/>
      <c r="IH59" s="7"/>
      <c r="II59" s="7"/>
      <c r="IJ59" s="7"/>
      <c r="IK59" s="7"/>
      <c r="IL59" s="7"/>
      <c r="IM59" s="7"/>
      <c r="IN59" s="7"/>
      <c r="IO59" s="7"/>
      <c r="IP59" s="7"/>
      <c r="IQ59" s="7"/>
      <c r="IR59" s="7"/>
      <c r="IS59" s="7"/>
      <c r="IT59" s="7"/>
      <c r="IU59" s="7"/>
    </row>
    <row r="60" spans="1:255" s="32" customFormat="1" ht="14.25" customHeight="1" x14ac:dyDescent="0.2">
      <c r="A60" s="18">
        <v>0.12</v>
      </c>
      <c r="B60" s="18">
        <v>0.2</v>
      </c>
      <c r="C60" s="18">
        <f>GENERADORES!J306</f>
        <v>1.75</v>
      </c>
      <c r="D60" s="21">
        <f>A60*(B60-0.12)*C60</f>
        <v>1.6800000000000002E-2</v>
      </c>
      <c r="E60" s="16"/>
      <c r="F60" s="17"/>
      <c r="G60" s="18"/>
      <c r="H60" s="19"/>
      <c r="I60" s="62">
        <f>G60*H60</f>
        <v>0</v>
      </c>
      <c r="J60" s="15"/>
      <c r="K60" s="16"/>
      <c r="L60" s="17"/>
      <c r="M60" s="16"/>
      <c r="N60" s="18"/>
      <c r="O60" s="19"/>
      <c r="P60" s="62"/>
      <c r="Q60" s="62"/>
      <c r="R60" s="20">
        <v>1</v>
      </c>
      <c r="S60" s="19">
        <f>(IF(E60=2,I60,0)+IF(K60=2,P60,0))*R60</f>
        <v>0</v>
      </c>
      <c r="T60" s="19">
        <f>(IF(E60=3,I60,0)+IF(K60=3,P60,0))*R60</f>
        <v>0</v>
      </c>
      <c r="U60" s="19">
        <f>(IF(E60=4,I60,0)+IF(K60=4,P60,0))*R60</f>
        <v>0</v>
      </c>
      <c r="V60" s="19">
        <f>(IF(E60=5,I60,0)+IF(K60=5,P60,0))*R60</f>
        <v>0</v>
      </c>
      <c r="W60" s="19">
        <f>(IF(E60=6,I60,0)+IF(K60=6,P60,0))*R60</f>
        <v>0</v>
      </c>
      <c r="X60" s="19">
        <f>(IF(E60=8,I60,0)+IF(K60=8,P60,0))*R60</f>
        <v>0</v>
      </c>
      <c r="Y60" s="19">
        <f>(IF(E60=10,I60,0)+IF(K60=10,P60,0))*R60</f>
        <v>0</v>
      </c>
      <c r="Z60" s="19">
        <f>(IF(E60=12,I60,0)+IF(K60=12,P60,0))*R60</f>
        <v>0</v>
      </c>
      <c r="AB60" s="21">
        <f>D60*R60</f>
        <v>1.6800000000000002E-2</v>
      </c>
      <c r="AC60" s="9">
        <f>((B60-0.1)*C60*2)*R60</f>
        <v>0.35000000000000003</v>
      </c>
      <c r="AD60" s="7"/>
      <c r="AE60" s="7"/>
      <c r="AF60" s="7"/>
      <c r="AG60" s="7"/>
      <c r="AH60" s="7"/>
      <c r="AI60" s="7"/>
      <c r="AJ60" s="7"/>
      <c r="AK60" s="7"/>
      <c r="AL60" s="7"/>
      <c r="AM60" s="7"/>
      <c r="AN60" s="7"/>
      <c r="AO60" s="7"/>
      <c r="AP60" s="7"/>
      <c r="AQ60" s="7"/>
      <c r="AR60" s="7"/>
      <c r="AS60" s="7"/>
      <c r="AT60" s="7"/>
      <c r="AU60" s="7"/>
      <c r="AV60" s="7"/>
      <c r="AW60" s="7"/>
      <c r="AX60" s="7"/>
      <c r="AY60" s="7"/>
      <c r="AZ60" s="7"/>
      <c r="BA60" s="7"/>
      <c r="BB60" s="7"/>
      <c r="BC60" s="7"/>
      <c r="BD60" s="7"/>
      <c r="BE60" s="7"/>
      <c r="BF60" s="7"/>
      <c r="BG60" s="7"/>
      <c r="BH60" s="7"/>
      <c r="BI60" s="7"/>
      <c r="BJ60" s="7"/>
      <c r="BK60" s="7"/>
      <c r="BL60" s="7"/>
      <c r="BM60" s="7"/>
      <c r="BN60" s="7"/>
      <c r="BO60" s="7"/>
      <c r="BP60" s="7"/>
      <c r="BQ60" s="7"/>
      <c r="BR60" s="7"/>
      <c r="BS60" s="7"/>
      <c r="BT60" s="7"/>
      <c r="BU60" s="7"/>
      <c r="BV60" s="7"/>
      <c r="BW60" s="7"/>
      <c r="BX60" s="7"/>
      <c r="BY60" s="7"/>
      <c r="BZ60" s="7"/>
      <c r="CA60" s="7"/>
      <c r="CB60" s="7"/>
      <c r="CC60" s="7"/>
      <c r="CD60" s="7"/>
      <c r="CE60" s="7"/>
      <c r="CF60" s="7"/>
      <c r="CG60" s="7"/>
      <c r="CH60" s="7"/>
      <c r="CI60" s="7"/>
      <c r="CJ60" s="7"/>
      <c r="CK60" s="7"/>
      <c r="CL60" s="7"/>
      <c r="CM60" s="7"/>
      <c r="CN60" s="7"/>
      <c r="CO60" s="7"/>
      <c r="CP60" s="7"/>
      <c r="CQ60" s="7"/>
      <c r="CR60" s="7"/>
      <c r="CS60" s="7"/>
      <c r="CT60" s="7"/>
      <c r="CU60" s="7"/>
      <c r="CV60" s="7"/>
      <c r="CW60" s="7"/>
      <c r="CX60" s="7"/>
      <c r="CY60" s="7"/>
      <c r="CZ60" s="7"/>
      <c r="DA60" s="7"/>
      <c r="DB60" s="7"/>
      <c r="DC60" s="7"/>
      <c r="DD60" s="7"/>
      <c r="DE60" s="7"/>
      <c r="DF60" s="7"/>
      <c r="DG60" s="7"/>
      <c r="DH60" s="7"/>
      <c r="DI60" s="7"/>
      <c r="DJ60" s="7"/>
      <c r="DK60" s="7"/>
      <c r="DL60" s="7"/>
      <c r="DM60" s="7"/>
      <c r="DN60" s="7"/>
      <c r="DO60" s="7"/>
      <c r="DP60" s="7"/>
      <c r="DQ60" s="7"/>
      <c r="DR60" s="7"/>
      <c r="DS60" s="7"/>
      <c r="DT60" s="7"/>
      <c r="DU60" s="7"/>
      <c r="DV60" s="7"/>
      <c r="DW60" s="7"/>
      <c r="DX60" s="7"/>
      <c r="DY60" s="7"/>
      <c r="DZ60" s="7"/>
      <c r="EA60" s="7"/>
      <c r="EB60" s="7"/>
      <c r="EC60" s="7"/>
      <c r="ED60" s="7"/>
      <c r="EE60" s="7"/>
      <c r="EF60" s="7"/>
      <c r="EG60" s="7"/>
      <c r="EH60" s="7"/>
      <c r="EI60" s="7"/>
      <c r="EJ60" s="7"/>
      <c r="EK60" s="7"/>
      <c r="EL60" s="7"/>
      <c r="EM60" s="7"/>
      <c r="EN60" s="7"/>
      <c r="EO60" s="7"/>
      <c r="EP60" s="7"/>
      <c r="EQ60" s="7"/>
      <c r="ER60" s="7"/>
      <c r="ES60" s="7"/>
      <c r="ET60" s="7"/>
      <c r="EU60" s="7"/>
      <c r="EV60" s="7"/>
      <c r="EW60" s="7"/>
      <c r="EX60" s="7"/>
      <c r="EY60" s="7"/>
      <c r="EZ60" s="7"/>
      <c r="FA60" s="7"/>
      <c r="FB60" s="7"/>
      <c r="FC60" s="7"/>
      <c r="FD60" s="7"/>
      <c r="FE60" s="7"/>
      <c r="FF60" s="7"/>
      <c r="FG60" s="7"/>
      <c r="FH60" s="7"/>
      <c r="FI60" s="7"/>
      <c r="FJ60" s="7"/>
      <c r="FK60" s="7"/>
      <c r="FL60" s="7"/>
      <c r="FM60" s="7"/>
      <c r="FN60" s="7"/>
      <c r="FO60" s="7"/>
      <c r="FP60" s="7"/>
      <c r="FQ60" s="7"/>
      <c r="FR60" s="7"/>
      <c r="FS60" s="7"/>
      <c r="FT60" s="7"/>
      <c r="FU60" s="7"/>
      <c r="FV60" s="7"/>
      <c r="FW60" s="7"/>
      <c r="FX60" s="7"/>
      <c r="FY60" s="7"/>
      <c r="FZ60" s="7"/>
      <c r="GA60" s="7"/>
      <c r="GB60" s="7"/>
      <c r="GC60" s="7"/>
      <c r="GD60" s="7"/>
      <c r="GE60" s="7"/>
      <c r="GF60" s="7"/>
      <c r="GG60" s="7"/>
      <c r="GH60" s="7"/>
      <c r="GI60" s="7"/>
      <c r="GJ60" s="7"/>
      <c r="GK60" s="7"/>
      <c r="GL60" s="7"/>
      <c r="GM60" s="7"/>
      <c r="GN60" s="7"/>
      <c r="GO60" s="7"/>
      <c r="GP60" s="7"/>
      <c r="GQ60" s="7"/>
      <c r="GR60" s="7"/>
      <c r="GS60" s="7"/>
      <c r="GT60" s="7"/>
      <c r="GU60" s="7"/>
      <c r="GV60" s="7"/>
      <c r="GW60" s="7"/>
      <c r="GX60" s="7"/>
      <c r="GY60" s="7"/>
      <c r="GZ60" s="7"/>
      <c r="HA60" s="7"/>
      <c r="HB60" s="7"/>
      <c r="HC60" s="7"/>
      <c r="HD60" s="7"/>
      <c r="HE60" s="7"/>
      <c r="HF60" s="7"/>
      <c r="HG60" s="7"/>
      <c r="HH60" s="7"/>
      <c r="HI60" s="7"/>
      <c r="HJ60" s="7"/>
      <c r="HK60" s="7"/>
      <c r="HL60" s="7"/>
      <c r="HM60" s="7"/>
      <c r="HN60" s="7"/>
      <c r="HO60" s="7"/>
      <c r="HP60" s="7"/>
      <c r="HQ60" s="7"/>
      <c r="HR60" s="7"/>
      <c r="HS60" s="7"/>
      <c r="HT60" s="7"/>
      <c r="HU60" s="7"/>
      <c r="HV60" s="7"/>
      <c r="HW60" s="7"/>
      <c r="HX60" s="7"/>
      <c r="HY60" s="7"/>
      <c r="HZ60" s="7"/>
      <c r="IA60" s="7"/>
      <c r="IB60" s="7"/>
      <c r="IC60" s="7"/>
      <c r="ID60" s="7"/>
      <c r="IE60" s="7"/>
      <c r="IF60" s="7"/>
      <c r="IG60" s="7"/>
      <c r="IH60" s="7"/>
      <c r="II60" s="7"/>
      <c r="IJ60" s="7"/>
      <c r="IK60" s="7"/>
      <c r="IL60" s="7"/>
      <c r="IM60" s="7"/>
      <c r="IN60" s="7"/>
      <c r="IO60" s="7"/>
      <c r="IP60" s="7"/>
      <c r="IQ60" s="7"/>
      <c r="IR60" s="7"/>
      <c r="IS60" s="7"/>
      <c r="IT60" s="7"/>
      <c r="IU60" s="7"/>
    </row>
    <row r="61" spans="1:255" s="32" customFormat="1" x14ac:dyDescent="0.2">
      <c r="A61" s="18">
        <f>A60</f>
        <v>0.12</v>
      </c>
      <c r="B61" s="18">
        <f>+B60</f>
        <v>0.2</v>
      </c>
      <c r="C61" s="18">
        <f>+C60</f>
        <v>1.75</v>
      </c>
      <c r="D61" s="21"/>
      <c r="E61" s="16">
        <v>3</v>
      </c>
      <c r="F61" s="17">
        <v>4</v>
      </c>
      <c r="G61" s="18">
        <f>(C61+(2*12*(E61/8)*0.0254))*F61</f>
        <v>7.9143999999999997</v>
      </c>
      <c r="H61" s="19">
        <f>IF(E61=12,8.938,IF(E61=10,6.225,IF(E61=8,3.975,IF(E61=6,2.25,IF(E61=5,1.58,IF(E61=4,0.996,IF(E61=3,0.557,IF(E61=2,0.251))))))))</f>
        <v>0.55700000000000005</v>
      </c>
      <c r="I61" s="62">
        <f>G61*H61</f>
        <v>4.4083208000000003</v>
      </c>
      <c r="J61" s="15">
        <v>0.02</v>
      </c>
      <c r="K61" s="16">
        <v>2</v>
      </c>
      <c r="L61" s="17">
        <v>0.2</v>
      </c>
      <c r="M61" s="16">
        <f>ROUND(C61/L61,0)</f>
        <v>9</v>
      </c>
      <c r="N61" s="18">
        <f>((2*((A61-(2*J61))+(B61-(2*J61))))+(2*12*(K61/8)*0.0254))*M61</f>
        <v>5.6915999999999993</v>
      </c>
      <c r="O61" s="19">
        <f>IF(K61=8,3.975,IF(K61=6,2.25,IF(K61=5,1.58,IF(K61=4,0.996,IF(K61=3,0.557,IF(K61=2,0.251))))))</f>
        <v>0.251</v>
      </c>
      <c r="P61" s="62">
        <f>N61*O61</f>
        <v>1.4285915999999999</v>
      </c>
      <c r="Q61" s="62"/>
      <c r="R61" s="20">
        <v>1</v>
      </c>
      <c r="S61" s="19">
        <f>(IF(E61=2,I61,0)+IF(K61=2,P61,0))*R61</f>
        <v>1.4285915999999999</v>
      </c>
      <c r="T61" s="19">
        <f>(IF(E61=3,I61,0)+IF(K61=3,P61,0))*R61</f>
        <v>4.4083208000000003</v>
      </c>
      <c r="U61" s="19">
        <f>(IF(E61=4,I61,0)+IF(K61=4,P61,0))*R61</f>
        <v>0</v>
      </c>
      <c r="V61" s="19">
        <f>(IF(E61=5,I61,0)+IF(K61=5,P61,0))*R61</f>
        <v>0</v>
      </c>
      <c r="W61" s="19">
        <f>(IF(E61=6,I61,0)+IF(K61=6,P61,0))*R61</f>
        <v>0</v>
      </c>
      <c r="X61" s="19">
        <f>(IF(E61=8,I61,0)+IF(K61=8,P61,0))*R61</f>
        <v>0</v>
      </c>
      <c r="Y61" s="19">
        <f>(IF(E61=10,I61,0)+IF(K61=10,P61,0))*R61</f>
        <v>0</v>
      </c>
      <c r="Z61" s="19">
        <f>(IF(E61=12,I61,0)+IF(K61=12,P61,0))*R61</f>
        <v>0</v>
      </c>
      <c r="AA61" s="21"/>
      <c r="AB61" s="21"/>
      <c r="AC61" s="9"/>
      <c r="AD61" s="7"/>
      <c r="AE61" s="7"/>
      <c r="AF61" s="7"/>
      <c r="AG61" s="7"/>
      <c r="AH61" s="7"/>
      <c r="AI61" s="7"/>
      <c r="AJ61" s="7"/>
      <c r="AK61" s="7"/>
      <c r="AL61" s="7"/>
      <c r="AM61" s="7"/>
      <c r="AN61" s="7"/>
      <c r="AO61" s="7"/>
      <c r="AP61" s="7"/>
      <c r="AQ61" s="7"/>
      <c r="AR61" s="7"/>
      <c r="AS61" s="7"/>
      <c r="AT61" s="7"/>
      <c r="AU61" s="7"/>
      <c r="AV61" s="7"/>
      <c r="AW61" s="7"/>
      <c r="AX61" s="7"/>
      <c r="AY61" s="7"/>
      <c r="AZ61" s="7"/>
      <c r="BA61" s="7"/>
      <c r="BB61" s="7"/>
      <c r="BC61" s="7"/>
      <c r="BD61" s="7"/>
      <c r="BE61" s="7"/>
      <c r="BF61" s="7"/>
      <c r="BG61" s="7"/>
      <c r="BH61" s="7"/>
      <c r="BI61" s="7"/>
      <c r="BJ61" s="7"/>
      <c r="BK61" s="7"/>
      <c r="BL61" s="7"/>
      <c r="BM61" s="7"/>
      <c r="BN61" s="7"/>
      <c r="BO61" s="7"/>
      <c r="BP61" s="7"/>
      <c r="BQ61" s="7"/>
      <c r="BR61" s="7"/>
      <c r="BS61" s="7"/>
      <c r="BT61" s="7"/>
      <c r="BU61" s="7"/>
      <c r="BV61" s="7"/>
      <c r="BW61" s="7"/>
      <c r="BX61" s="7"/>
      <c r="BY61" s="7"/>
      <c r="BZ61" s="7"/>
      <c r="CA61" s="7"/>
      <c r="CB61" s="7"/>
      <c r="CC61" s="7"/>
      <c r="CD61" s="7"/>
      <c r="CE61" s="7"/>
      <c r="CF61" s="7"/>
      <c r="CG61" s="7"/>
      <c r="CH61" s="7"/>
      <c r="CI61" s="7"/>
      <c r="CJ61" s="7"/>
      <c r="CK61" s="7"/>
      <c r="CL61" s="7"/>
      <c r="CM61" s="7"/>
      <c r="CN61" s="7"/>
      <c r="CO61" s="7"/>
      <c r="CP61" s="7"/>
      <c r="CQ61" s="7"/>
      <c r="CR61" s="7"/>
      <c r="CS61" s="7"/>
      <c r="CT61" s="7"/>
      <c r="CU61" s="7"/>
      <c r="CV61" s="7"/>
      <c r="CW61" s="7"/>
      <c r="CX61" s="7"/>
      <c r="CY61" s="7"/>
      <c r="CZ61" s="7"/>
      <c r="DA61" s="7"/>
      <c r="DB61" s="7"/>
      <c r="DC61" s="7"/>
      <c r="DD61" s="7"/>
      <c r="DE61" s="7"/>
      <c r="DF61" s="7"/>
      <c r="DG61" s="7"/>
      <c r="DH61" s="7"/>
      <c r="DI61" s="7"/>
      <c r="DJ61" s="7"/>
      <c r="DK61" s="7"/>
      <c r="DL61" s="7"/>
      <c r="DM61" s="7"/>
      <c r="DN61" s="7"/>
      <c r="DO61" s="7"/>
      <c r="DP61" s="7"/>
      <c r="DQ61" s="7"/>
      <c r="DR61" s="7"/>
      <c r="DS61" s="7"/>
      <c r="DT61" s="7"/>
      <c r="DU61" s="7"/>
      <c r="DV61" s="7"/>
      <c r="DW61" s="7"/>
      <c r="DX61" s="7"/>
      <c r="DY61" s="7"/>
      <c r="DZ61" s="7"/>
      <c r="EA61" s="7"/>
      <c r="EB61" s="7"/>
      <c r="EC61" s="7"/>
      <c r="ED61" s="7"/>
      <c r="EE61" s="7"/>
      <c r="EF61" s="7"/>
      <c r="EG61" s="7"/>
      <c r="EH61" s="7"/>
      <c r="EI61" s="7"/>
      <c r="EJ61" s="7"/>
      <c r="EK61" s="7"/>
      <c r="EL61" s="7"/>
      <c r="EM61" s="7"/>
      <c r="EN61" s="7"/>
      <c r="EO61" s="7"/>
      <c r="EP61" s="7"/>
      <c r="EQ61" s="7"/>
      <c r="ER61" s="7"/>
      <c r="ES61" s="7"/>
      <c r="ET61" s="7"/>
      <c r="EU61" s="7"/>
      <c r="EV61" s="7"/>
      <c r="EW61" s="7"/>
      <c r="EX61" s="7"/>
      <c r="EY61" s="7"/>
      <c r="EZ61" s="7"/>
      <c r="FA61" s="7"/>
      <c r="FB61" s="7"/>
      <c r="FC61" s="7"/>
      <c r="FD61" s="7"/>
      <c r="FE61" s="7"/>
      <c r="FF61" s="7"/>
      <c r="FG61" s="7"/>
      <c r="FH61" s="7"/>
      <c r="FI61" s="7"/>
      <c r="FJ61" s="7"/>
      <c r="FK61" s="7"/>
      <c r="FL61" s="7"/>
      <c r="FM61" s="7"/>
      <c r="FN61" s="7"/>
      <c r="FO61" s="7"/>
      <c r="FP61" s="7"/>
      <c r="FQ61" s="7"/>
      <c r="FR61" s="7"/>
      <c r="FS61" s="7"/>
      <c r="FT61" s="7"/>
      <c r="FU61" s="7"/>
      <c r="FV61" s="7"/>
      <c r="FW61" s="7"/>
      <c r="FX61" s="7"/>
      <c r="FY61" s="7"/>
      <c r="FZ61" s="7"/>
      <c r="GA61" s="7"/>
      <c r="GB61" s="7"/>
      <c r="GC61" s="7"/>
      <c r="GD61" s="7"/>
      <c r="GE61" s="7"/>
      <c r="GF61" s="7"/>
      <c r="GG61" s="7"/>
      <c r="GH61" s="7"/>
      <c r="GI61" s="7"/>
      <c r="GJ61" s="7"/>
      <c r="GK61" s="7"/>
      <c r="GL61" s="7"/>
      <c r="GM61" s="7"/>
      <c r="GN61" s="7"/>
      <c r="GO61" s="7"/>
      <c r="GP61" s="7"/>
      <c r="GQ61" s="7"/>
      <c r="GR61" s="7"/>
      <c r="GS61" s="7"/>
      <c r="GT61" s="7"/>
      <c r="GU61" s="7"/>
      <c r="GV61" s="7"/>
      <c r="GW61" s="7"/>
      <c r="GX61" s="7"/>
      <c r="GY61" s="7"/>
      <c r="GZ61" s="7"/>
      <c r="HA61" s="7"/>
      <c r="HB61" s="7"/>
      <c r="HC61" s="7"/>
      <c r="HD61" s="7"/>
      <c r="HE61" s="7"/>
      <c r="HF61" s="7"/>
      <c r="HG61" s="7"/>
      <c r="HH61" s="7"/>
      <c r="HI61" s="7"/>
      <c r="HJ61" s="7"/>
      <c r="HK61" s="7"/>
      <c r="HL61" s="7"/>
      <c r="HM61" s="7"/>
      <c r="HN61" s="7"/>
      <c r="HO61" s="7"/>
      <c r="HP61" s="7"/>
      <c r="HQ61" s="7"/>
      <c r="HR61" s="7"/>
      <c r="HS61" s="7"/>
      <c r="HT61" s="7"/>
      <c r="HU61" s="7"/>
      <c r="HV61" s="7"/>
      <c r="HW61" s="7"/>
      <c r="HX61" s="7"/>
      <c r="HY61" s="7"/>
      <c r="HZ61" s="7"/>
      <c r="IA61" s="7"/>
      <c r="IB61" s="7"/>
      <c r="IC61" s="7"/>
      <c r="ID61" s="7"/>
      <c r="IE61" s="7"/>
      <c r="IF61" s="7"/>
      <c r="IG61" s="7"/>
      <c r="IH61" s="7"/>
      <c r="II61" s="7"/>
      <c r="IJ61" s="7"/>
      <c r="IK61" s="7"/>
      <c r="IL61" s="7"/>
      <c r="IM61" s="7"/>
      <c r="IN61" s="7"/>
      <c r="IO61" s="7"/>
      <c r="IP61" s="7"/>
      <c r="IQ61" s="7"/>
      <c r="IR61" s="7"/>
      <c r="IS61" s="7"/>
      <c r="IT61" s="7"/>
      <c r="IU61" s="7"/>
    </row>
    <row r="62" spans="1:255" s="32" customFormat="1" x14ac:dyDescent="0.2">
      <c r="A62" s="18"/>
      <c r="B62" s="18"/>
      <c r="C62" s="18"/>
      <c r="D62" s="21"/>
      <c r="E62" s="16"/>
      <c r="F62" s="17"/>
      <c r="G62" s="18"/>
      <c r="H62" s="19"/>
      <c r="I62" s="62"/>
      <c r="J62" s="15"/>
      <c r="K62" s="16"/>
      <c r="L62" s="17"/>
      <c r="M62" s="16"/>
      <c r="N62" s="18"/>
      <c r="O62" s="19"/>
      <c r="P62" s="62"/>
      <c r="Q62" s="62"/>
      <c r="R62" s="20"/>
      <c r="S62" s="19"/>
      <c r="T62" s="19"/>
      <c r="U62" s="19"/>
      <c r="V62" s="19"/>
      <c r="W62" s="19"/>
      <c r="X62" s="19"/>
      <c r="Y62" s="19"/>
      <c r="Z62" s="19"/>
      <c r="AA62" s="21"/>
      <c r="AB62" s="21"/>
      <c r="AC62" s="9"/>
      <c r="AD62" s="7"/>
      <c r="AE62" s="7"/>
      <c r="AF62" s="7"/>
      <c r="AG62" s="7"/>
      <c r="AH62" s="7"/>
      <c r="AI62" s="7"/>
      <c r="AJ62" s="7"/>
      <c r="AK62" s="7"/>
      <c r="AL62" s="7"/>
      <c r="AM62" s="7"/>
      <c r="AN62" s="7"/>
      <c r="AO62" s="7"/>
      <c r="AP62" s="7"/>
      <c r="AQ62" s="7"/>
      <c r="AR62" s="7"/>
      <c r="AS62" s="7"/>
      <c r="AT62" s="7"/>
      <c r="AU62" s="7"/>
      <c r="AV62" s="7"/>
      <c r="AW62" s="7"/>
      <c r="AX62" s="7"/>
      <c r="AY62" s="7"/>
      <c r="AZ62" s="7"/>
      <c r="BA62" s="7"/>
      <c r="BB62" s="7"/>
      <c r="BC62" s="7"/>
      <c r="BD62" s="7"/>
      <c r="BE62" s="7"/>
      <c r="BF62" s="7"/>
      <c r="BG62" s="7"/>
      <c r="BH62" s="7"/>
      <c r="BI62" s="7"/>
      <c r="BJ62" s="7"/>
      <c r="BK62" s="7"/>
      <c r="BL62" s="7"/>
      <c r="BM62" s="7"/>
      <c r="BN62" s="7"/>
      <c r="BO62" s="7"/>
      <c r="BP62" s="7"/>
      <c r="BQ62" s="7"/>
      <c r="BR62" s="7"/>
      <c r="BS62" s="7"/>
      <c r="BT62" s="7"/>
      <c r="BU62" s="7"/>
      <c r="BV62" s="7"/>
      <c r="BW62" s="7"/>
      <c r="BX62" s="7"/>
      <c r="BY62" s="7"/>
      <c r="BZ62" s="7"/>
      <c r="CA62" s="7"/>
      <c r="CB62" s="7"/>
      <c r="CC62" s="7"/>
      <c r="CD62" s="7"/>
      <c r="CE62" s="7"/>
      <c r="CF62" s="7"/>
      <c r="CG62" s="7"/>
      <c r="CH62" s="7"/>
      <c r="CI62" s="7"/>
      <c r="CJ62" s="7"/>
      <c r="CK62" s="7"/>
      <c r="CL62" s="7"/>
      <c r="CM62" s="7"/>
      <c r="CN62" s="7"/>
      <c r="CO62" s="7"/>
      <c r="CP62" s="7"/>
      <c r="CQ62" s="7"/>
      <c r="CR62" s="7"/>
      <c r="CS62" s="7"/>
      <c r="CT62" s="7"/>
      <c r="CU62" s="7"/>
      <c r="CV62" s="7"/>
      <c r="CW62" s="7"/>
      <c r="CX62" s="7"/>
      <c r="CY62" s="7"/>
      <c r="CZ62" s="7"/>
      <c r="DA62" s="7"/>
      <c r="DB62" s="7"/>
      <c r="DC62" s="7"/>
      <c r="DD62" s="7"/>
      <c r="DE62" s="7"/>
      <c r="DF62" s="7"/>
      <c r="DG62" s="7"/>
      <c r="DH62" s="7"/>
      <c r="DI62" s="7"/>
      <c r="DJ62" s="7"/>
      <c r="DK62" s="7"/>
      <c r="DL62" s="7"/>
      <c r="DM62" s="7"/>
      <c r="DN62" s="7"/>
      <c r="DO62" s="7"/>
      <c r="DP62" s="7"/>
      <c r="DQ62" s="7"/>
      <c r="DR62" s="7"/>
      <c r="DS62" s="7"/>
      <c r="DT62" s="7"/>
      <c r="DU62" s="7"/>
      <c r="DV62" s="7"/>
      <c r="DW62" s="7"/>
      <c r="DX62" s="7"/>
      <c r="DY62" s="7"/>
      <c r="DZ62" s="7"/>
      <c r="EA62" s="7"/>
      <c r="EB62" s="7"/>
      <c r="EC62" s="7"/>
      <c r="ED62" s="7"/>
      <c r="EE62" s="7"/>
      <c r="EF62" s="7"/>
      <c r="EG62" s="7"/>
      <c r="EH62" s="7"/>
      <c r="EI62" s="7"/>
      <c r="EJ62" s="7"/>
      <c r="EK62" s="7"/>
      <c r="EL62" s="7"/>
      <c r="EM62" s="7"/>
      <c r="EN62" s="7"/>
      <c r="EO62" s="7"/>
      <c r="EP62" s="7"/>
      <c r="EQ62" s="7"/>
      <c r="ER62" s="7"/>
      <c r="ES62" s="7"/>
      <c r="ET62" s="7"/>
      <c r="EU62" s="7"/>
      <c r="EV62" s="7"/>
      <c r="EW62" s="7"/>
      <c r="EX62" s="7"/>
      <c r="EY62" s="7"/>
      <c r="EZ62" s="7"/>
      <c r="FA62" s="7"/>
      <c r="FB62" s="7"/>
      <c r="FC62" s="7"/>
      <c r="FD62" s="7"/>
      <c r="FE62" s="7"/>
      <c r="FF62" s="7"/>
      <c r="FG62" s="7"/>
      <c r="FH62" s="7"/>
      <c r="FI62" s="7"/>
      <c r="FJ62" s="7"/>
      <c r="FK62" s="7"/>
      <c r="FL62" s="7"/>
      <c r="FM62" s="7"/>
      <c r="FN62" s="7"/>
      <c r="FO62" s="7"/>
      <c r="FP62" s="7"/>
      <c r="FQ62" s="7"/>
      <c r="FR62" s="7"/>
      <c r="FS62" s="7"/>
      <c r="FT62" s="7"/>
      <c r="FU62" s="7"/>
      <c r="FV62" s="7"/>
      <c r="FW62" s="7"/>
      <c r="FX62" s="7"/>
      <c r="FY62" s="7"/>
      <c r="FZ62" s="7"/>
      <c r="GA62" s="7"/>
      <c r="GB62" s="7"/>
      <c r="GC62" s="7"/>
      <c r="GD62" s="7"/>
      <c r="GE62" s="7"/>
      <c r="GF62" s="7"/>
      <c r="GG62" s="7"/>
      <c r="GH62" s="7"/>
      <c r="GI62" s="7"/>
      <c r="GJ62" s="7"/>
      <c r="GK62" s="7"/>
      <c r="GL62" s="7"/>
      <c r="GM62" s="7"/>
      <c r="GN62" s="7"/>
      <c r="GO62" s="7"/>
      <c r="GP62" s="7"/>
      <c r="GQ62" s="7"/>
      <c r="GR62" s="7"/>
      <c r="GS62" s="7"/>
      <c r="GT62" s="7"/>
      <c r="GU62" s="7"/>
      <c r="GV62" s="7"/>
      <c r="GW62" s="7"/>
      <c r="GX62" s="7"/>
      <c r="GY62" s="7"/>
      <c r="GZ62" s="7"/>
      <c r="HA62" s="7"/>
      <c r="HB62" s="7"/>
      <c r="HC62" s="7"/>
      <c r="HD62" s="7"/>
      <c r="HE62" s="7"/>
      <c r="HF62" s="7"/>
      <c r="HG62" s="7"/>
      <c r="HH62" s="7"/>
      <c r="HI62" s="7"/>
      <c r="HJ62" s="7"/>
      <c r="HK62" s="7"/>
      <c r="HL62" s="7"/>
      <c r="HM62" s="7"/>
      <c r="HN62" s="7"/>
      <c r="HO62" s="7"/>
      <c r="HP62" s="7"/>
      <c r="HQ62" s="7"/>
      <c r="HR62" s="7"/>
      <c r="HS62" s="7"/>
      <c r="HT62" s="7"/>
      <c r="HU62" s="7"/>
      <c r="HV62" s="7"/>
      <c r="HW62" s="7"/>
      <c r="HX62" s="7"/>
      <c r="HY62" s="7"/>
      <c r="HZ62" s="7"/>
      <c r="IA62" s="7"/>
      <c r="IB62" s="7"/>
      <c r="IC62" s="7"/>
      <c r="ID62" s="7"/>
      <c r="IE62" s="7"/>
      <c r="IF62" s="7"/>
      <c r="IG62" s="7"/>
      <c r="IH62" s="7"/>
      <c r="II62" s="7"/>
      <c r="IJ62" s="7"/>
      <c r="IK62" s="7"/>
      <c r="IL62" s="7"/>
      <c r="IM62" s="7"/>
      <c r="IN62" s="7"/>
      <c r="IO62" s="7"/>
      <c r="IP62" s="7"/>
      <c r="IQ62" s="7"/>
      <c r="IR62" s="7"/>
      <c r="IS62" s="7"/>
      <c r="IT62" s="7"/>
      <c r="IU62" s="7"/>
    </row>
    <row r="63" spans="1:255" s="31" customFormat="1" x14ac:dyDescent="0.2">
      <c r="A63" s="185" t="s">
        <v>112</v>
      </c>
      <c r="B63" s="185"/>
      <c r="C63" s="185"/>
      <c r="D63" s="185"/>
      <c r="E63" s="185"/>
      <c r="F63" s="185"/>
      <c r="G63" s="185"/>
      <c r="H63" s="185"/>
      <c r="I63" s="185"/>
      <c r="J63" s="185"/>
      <c r="K63" s="185"/>
      <c r="L63" s="185"/>
      <c r="M63" s="185"/>
      <c r="N63" s="185"/>
      <c r="O63" s="185"/>
      <c r="P63" s="185"/>
      <c r="Q63" s="60"/>
      <c r="R63" s="61"/>
      <c r="S63" s="63">
        <f>SUM(S48:S62)</f>
        <v>43.48022799999999</v>
      </c>
      <c r="T63" s="63">
        <f t="shared" ref="T63:W63" si="3">SUM(T48:T62)</f>
        <v>87.14365260000001</v>
      </c>
      <c r="U63" s="63">
        <f t="shared" si="3"/>
        <v>0</v>
      </c>
      <c r="V63" s="63">
        <f t="shared" si="3"/>
        <v>0</v>
      </c>
      <c r="W63" s="63">
        <f t="shared" si="3"/>
        <v>0</v>
      </c>
      <c r="X63" s="63">
        <f>SUM(X54:X62)</f>
        <v>0</v>
      </c>
      <c r="Y63" s="63">
        <f>SUM(Y54:Y62)</f>
        <v>0</v>
      </c>
      <c r="Z63" s="63">
        <f>SUM(Z54:Z62)</f>
        <v>0</v>
      </c>
      <c r="AA63" s="64">
        <f>SUM(AA54:AA62)</f>
        <v>0</v>
      </c>
      <c r="AB63" s="64">
        <f>SUM(AB48:AB62)</f>
        <v>1.950825</v>
      </c>
      <c r="AC63" s="65">
        <f>SUM(AC48:AC62)</f>
        <v>13.725</v>
      </c>
      <c r="AD63" s="65">
        <f>SUM(AD54:AD62)</f>
        <v>0</v>
      </c>
      <c r="AE63" s="7"/>
      <c r="AF63" s="30"/>
      <c r="AG63" s="30"/>
      <c r="AH63" s="30"/>
      <c r="AI63" s="30"/>
      <c r="AJ63" s="30"/>
      <c r="AK63" s="30"/>
      <c r="AL63" s="30"/>
      <c r="AM63" s="30"/>
      <c r="AN63" s="30"/>
      <c r="AO63" s="30"/>
      <c r="AP63" s="30"/>
      <c r="AQ63" s="30"/>
      <c r="AR63" s="30"/>
      <c r="AS63" s="30"/>
      <c r="AT63" s="30"/>
      <c r="AU63" s="30"/>
      <c r="AV63" s="30"/>
      <c r="AW63" s="30"/>
      <c r="AX63" s="30"/>
      <c r="AY63" s="30"/>
      <c r="AZ63" s="30"/>
      <c r="BA63" s="30"/>
      <c r="BB63" s="30"/>
      <c r="BC63" s="30"/>
      <c r="BD63" s="30"/>
      <c r="BE63" s="30"/>
      <c r="BF63" s="30"/>
      <c r="BG63" s="30"/>
      <c r="BH63" s="30"/>
      <c r="BI63" s="30"/>
      <c r="BJ63" s="30"/>
      <c r="BK63" s="30"/>
      <c r="BL63" s="30"/>
      <c r="BM63" s="30"/>
      <c r="BN63" s="30"/>
      <c r="BO63" s="30"/>
      <c r="BP63" s="30"/>
      <c r="BQ63" s="30"/>
      <c r="BR63" s="30"/>
      <c r="BS63" s="30"/>
      <c r="BT63" s="30"/>
      <c r="BU63" s="30"/>
      <c r="BV63" s="30"/>
      <c r="BW63" s="30"/>
      <c r="BX63" s="30"/>
      <c r="BY63" s="30"/>
      <c r="BZ63" s="30"/>
      <c r="CA63" s="30"/>
      <c r="CB63" s="30"/>
      <c r="CC63" s="30"/>
      <c r="CD63" s="30"/>
      <c r="CE63" s="30"/>
      <c r="CF63" s="30"/>
      <c r="CG63" s="30"/>
      <c r="CH63" s="30"/>
      <c r="CI63" s="30"/>
      <c r="CJ63" s="30"/>
      <c r="CK63" s="30"/>
      <c r="CL63" s="30"/>
      <c r="CM63" s="30"/>
      <c r="CN63" s="30"/>
      <c r="CO63" s="30"/>
      <c r="CP63" s="30"/>
      <c r="CQ63" s="30"/>
      <c r="CR63" s="30"/>
      <c r="CS63" s="30"/>
      <c r="CT63" s="30"/>
      <c r="CU63" s="30"/>
      <c r="CV63" s="30"/>
      <c r="CW63" s="30"/>
      <c r="CX63" s="30"/>
      <c r="CY63" s="30"/>
      <c r="CZ63" s="30"/>
      <c r="DA63" s="30"/>
      <c r="DB63" s="30"/>
      <c r="DC63" s="30"/>
      <c r="DD63" s="30"/>
      <c r="DE63" s="30"/>
      <c r="DF63" s="30"/>
      <c r="DG63" s="30"/>
      <c r="DH63" s="30"/>
      <c r="DI63" s="30"/>
      <c r="DJ63" s="30"/>
      <c r="DK63" s="30"/>
      <c r="DL63" s="30"/>
      <c r="DM63" s="30"/>
      <c r="DN63" s="30"/>
      <c r="DO63" s="30"/>
      <c r="DP63" s="30"/>
      <c r="DQ63" s="30"/>
      <c r="DR63" s="30"/>
      <c r="DS63" s="30"/>
      <c r="DT63" s="30"/>
      <c r="DU63" s="30"/>
      <c r="DV63" s="30"/>
      <c r="DW63" s="30"/>
      <c r="DX63" s="30"/>
      <c r="DY63" s="30"/>
      <c r="DZ63" s="30"/>
      <c r="EA63" s="30"/>
      <c r="EB63" s="30"/>
      <c r="EC63" s="30"/>
      <c r="ED63" s="30"/>
      <c r="EE63" s="30"/>
      <c r="EF63" s="30"/>
      <c r="EG63" s="30"/>
      <c r="EH63" s="30"/>
      <c r="EI63" s="30"/>
      <c r="EJ63" s="30"/>
      <c r="EK63" s="30"/>
      <c r="EL63" s="30"/>
      <c r="EM63" s="30"/>
      <c r="EN63" s="30"/>
      <c r="EO63" s="30"/>
      <c r="EP63" s="30"/>
      <c r="EQ63" s="30"/>
      <c r="ER63" s="30"/>
      <c r="ES63" s="30"/>
      <c r="ET63" s="30"/>
      <c r="EU63" s="30"/>
      <c r="EV63" s="30"/>
      <c r="EW63" s="30"/>
      <c r="EX63" s="30"/>
      <c r="EY63" s="30"/>
      <c r="EZ63" s="30"/>
      <c r="FA63" s="30"/>
      <c r="FB63" s="30"/>
      <c r="FC63" s="30"/>
      <c r="FD63" s="30"/>
      <c r="FE63" s="30"/>
      <c r="FF63" s="30"/>
      <c r="FG63" s="30"/>
      <c r="FH63" s="30"/>
      <c r="FI63" s="30"/>
      <c r="FJ63" s="30"/>
      <c r="FK63" s="30"/>
      <c r="FL63" s="30"/>
      <c r="FM63" s="30"/>
      <c r="FN63" s="30"/>
      <c r="FO63" s="30"/>
      <c r="FP63" s="30"/>
      <c r="FQ63" s="30"/>
      <c r="FR63" s="30"/>
      <c r="FS63" s="30"/>
      <c r="FT63" s="30"/>
      <c r="FU63" s="30"/>
      <c r="FV63" s="30"/>
      <c r="FW63" s="30"/>
      <c r="FX63" s="30"/>
      <c r="FY63" s="30"/>
      <c r="FZ63" s="30"/>
      <c r="GA63" s="30"/>
      <c r="GB63" s="30"/>
      <c r="GC63" s="30"/>
      <c r="GD63" s="30"/>
      <c r="GE63" s="30"/>
      <c r="GF63" s="30"/>
      <c r="GG63" s="30"/>
      <c r="GH63" s="30"/>
      <c r="GI63" s="30"/>
      <c r="GJ63" s="30"/>
      <c r="GK63" s="30"/>
      <c r="GL63" s="30"/>
      <c r="GM63" s="30"/>
      <c r="GN63" s="30"/>
      <c r="GO63" s="30"/>
      <c r="GP63" s="30"/>
      <c r="GQ63" s="30"/>
      <c r="GR63" s="30"/>
      <c r="GS63" s="30"/>
      <c r="GT63" s="30"/>
      <c r="GU63" s="30"/>
      <c r="GV63" s="30"/>
      <c r="GW63" s="30"/>
      <c r="GX63" s="30"/>
      <c r="GY63" s="30"/>
      <c r="GZ63" s="30"/>
      <c r="HA63" s="30"/>
      <c r="HB63" s="30"/>
      <c r="HC63" s="30"/>
      <c r="HD63" s="30"/>
      <c r="HE63" s="30"/>
      <c r="HF63" s="30"/>
      <c r="HG63" s="30"/>
      <c r="HH63" s="30"/>
      <c r="HI63" s="30"/>
      <c r="HJ63" s="30"/>
      <c r="HK63" s="30"/>
      <c r="HL63" s="30"/>
      <c r="HM63" s="30"/>
      <c r="HN63" s="30"/>
      <c r="HO63" s="30"/>
      <c r="HP63" s="30"/>
      <c r="HQ63" s="30"/>
      <c r="HR63" s="30"/>
      <c r="HS63" s="30"/>
      <c r="HT63" s="30"/>
      <c r="HU63" s="30"/>
      <c r="HV63" s="30"/>
      <c r="HW63" s="30"/>
      <c r="HX63" s="30"/>
      <c r="HY63" s="30"/>
      <c r="HZ63" s="30"/>
      <c r="IA63" s="30"/>
      <c r="IB63" s="30"/>
      <c r="IC63" s="30"/>
      <c r="ID63" s="30"/>
      <c r="IE63" s="30"/>
      <c r="IF63" s="30"/>
      <c r="IG63" s="30"/>
      <c r="IH63" s="30"/>
      <c r="II63" s="30"/>
      <c r="IJ63" s="30"/>
      <c r="IK63" s="30"/>
      <c r="IL63" s="30"/>
      <c r="IM63" s="30"/>
      <c r="IN63" s="30"/>
      <c r="IO63" s="30"/>
      <c r="IP63" s="30"/>
      <c r="IQ63" s="30"/>
      <c r="IR63" s="30"/>
      <c r="IS63" s="30"/>
      <c r="IT63" s="30"/>
      <c r="IU63" s="30"/>
    </row>
    <row r="64" spans="1:255" x14ac:dyDescent="0.2">
      <c r="R64" s="33"/>
    </row>
    <row r="65" spans="1:255" s="31" customFormat="1" x14ac:dyDescent="0.2">
      <c r="A65" s="185" t="s">
        <v>113</v>
      </c>
      <c r="B65" s="185"/>
      <c r="C65" s="185"/>
      <c r="D65" s="185"/>
      <c r="E65" s="185"/>
      <c r="F65" s="185"/>
      <c r="G65" s="185"/>
      <c r="H65" s="185"/>
      <c r="I65" s="185"/>
      <c r="J65" s="185"/>
      <c r="K65" s="185"/>
      <c r="L65" s="185"/>
      <c r="M65" s="185"/>
      <c r="N65" s="185"/>
      <c r="O65" s="185"/>
      <c r="P65" s="185"/>
      <c r="Q65" s="60"/>
      <c r="R65" s="61" t="s">
        <v>8</v>
      </c>
      <c r="S65" s="61" t="s">
        <v>25</v>
      </c>
      <c r="T65" s="61" t="s">
        <v>26</v>
      </c>
      <c r="U65" s="61" t="s">
        <v>27</v>
      </c>
      <c r="V65" s="61" t="s">
        <v>28</v>
      </c>
      <c r="W65" s="61" t="s">
        <v>29</v>
      </c>
      <c r="X65" s="61" t="s">
        <v>30</v>
      </c>
      <c r="Y65" s="61" t="s">
        <v>31</v>
      </c>
      <c r="Z65" s="61" t="s">
        <v>32</v>
      </c>
      <c r="AA65" s="61" t="s">
        <v>33</v>
      </c>
      <c r="AB65" s="61" t="s">
        <v>83</v>
      </c>
      <c r="AC65" s="61" t="s">
        <v>34</v>
      </c>
      <c r="AD65" s="61" t="s">
        <v>35</v>
      </c>
      <c r="AE65" s="30"/>
      <c r="AF65" s="30"/>
      <c r="AG65" s="30"/>
      <c r="AH65" s="30"/>
      <c r="AI65" s="30"/>
      <c r="AJ65" s="30"/>
      <c r="AK65" s="30"/>
      <c r="AL65" s="30"/>
      <c r="AM65" s="30"/>
      <c r="AN65" s="30"/>
      <c r="AO65" s="30"/>
      <c r="AP65" s="30"/>
      <c r="AQ65" s="30"/>
      <c r="AR65" s="30"/>
      <c r="AS65" s="30"/>
      <c r="AT65" s="30"/>
      <c r="AU65" s="30"/>
      <c r="AV65" s="30"/>
      <c r="AW65" s="30"/>
      <c r="AX65" s="30"/>
      <c r="AY65" s="30"/>
      <c r="AZ65" s="30"/>
      <c r="BA65" s="30"/>
      <c r="BB65" s="30"/>
      <c r="BC65" s="30"/>
      <c r="BD65" s="30"/>
      <c r="BE65" s="30"/>
      <c r="BF65" s="30"/>
      <c r="BG65" s="30"/>
      <c r="BH65" s="30"/>
      <c r="BI65" s="30"/>
      <c r="BJ65" s="30"/>
      <c r="BK65" s="30"/>
      <c r="BL65" s="30"/>
      <c r="BM65" s="30"/>
      <c r="BN65" s="30"/>
      <c r="BO65" s="30"/>
      <c r="BP65" s="30"/>
      <c r="BQ65" s="30"/>
      <c r="BR65" s="30"/>
      <c r="BS65" s="30"/>
      <c r="BT65" s="30"/>
      <c r="BU65" s="30"/>
      <c r="BV65" s="30"/>
      <c r="BW65" s="30"/>
      <c r="BX65" s="30"/>
      <c r="BY65" s="30"/>
      <c r="BZ65" s="30"/>
      <c r="CA65" s="30"/>
      <c r="CB65" s="30"/>
      <c r="CC65" s="30"/>
      <c r="CD65" s="30"/>
      <c r="CE65" s="30"/>
      <c r="CF65" s="30"/>
      <c r="CG65" s="30"/>
      <c r="CH65" s="30"/>
      <c r="CI65" s="30"/>
      <c r="CJ65" s="30"/>
      <c r="CK65" s="30"/>
      <c r="CL65" s="30"/>
      <c r="CM65" s="30"/>
      <c r="CN65" s="30"/>
      <c r="CO65" s="30"/>
      <c r="CP65" s="30"/>
      <c r="CQ65" s="30"/>
      <c r="CR65" s="30"/>
      <c r="CS65" s="30"/>
      <c r="CT65" s="30"/>
      <c r="CU65" s="30"/>
      <c r="CV65" s="30"/>
      <c r="CW65" s="30"/>
      <c r="CX65" s="30"/>
      <c r="CY65" s="30"/>
      <c r="CZ65" s="30"/>
      <c r="DA65" s="30"/>
      <c r="DB65" s="30"/>
      <c r="DC65" s="30"/>
      <c r="DD65" s="30"/>
      <c r="DE65" s="30"/>
      <c r="DF65" s="30"/>
      <c r="DG65" s="30"/>
      <c r="DH65" s="30"/>
      <c r="DI65" s="30"/>
      <c r="DJ65" s="30"/>
      <c r="DK65" s="30"/>
      <c r="DL65" s="30"/>
      <c r="DM65" s="30"/>
      <c r="DN65" s="30"/>
      <c r="DO65" s="30"/>
      <c r="DP65" s="30"/>
      <c r="DQ65" s="30"/>
      <c r="DR65" s="30"/>
      <c r="DS65" s="30"/>
      <c r="DT65" s="30"/>
      <c r="DU65" s="30"/>
      <c r="DV65" s="30"/>
      <c r="DW65" s="30"/>
      <c r="DX65" s="30"/>
      <c r="DY65" s="30"/>
      <c r="DZ65" s="30"/>
      <c r="EA65" s="30"/>
      <c r="EB65" s="30"/>
      <c r="EC65" s="30"/>
      <c r="ED65" s="30"/>
      <c r="EE65" s="30"/>
      <c r="EF65" s="30"/>
      <c r="EG65" s="30"/>
      <c r="EH65" s="30"/>
      <c r="EI65" s="30"/>
      <c r="EJ65" s="30"/>
      <c r="EK65" s="30"/>
      <c r="EL65" s="30"/>
      <c r="EM65" s="30"/>
      <c r="EN65" s="30"/>
      <c r="EO65" s="30"/>
      <c r="EP65" s="30"/>
      <c r="EQ65" s="30"/>
      <c r="ER65" s="30"/>
      <c r="ES65" s="30"/>
      <c r="ET65" s="30"/>
      <c r="EU65" s="30"/>
      <c r="EV65" s="30"/>
      <c r="EW65" s="30"/>
      <c r="EX65" s="30"/>
      <c r="EY65" s="30"/>
      <c r="EZ65" s="30"/>
      <c r="FA65" s="30"/>
      <c r="FB65" s="30"/>
      <c r="FC65" s="30"/>
      <c r="FD65" s="30"/>
      <c r="FE65" s="30"/>
      <c r="FF65" s="30"/>
      <c r="FG65" s="30"/>
      <c r="FH65" s="30"/>
      <c r="FI65" s="30"/>
      <c r="FJ65" s="30"/>
      <c r="FK65" s="30"/>
      <c r="FL65" s="30"/>
      <c r="FM65" s="30"/>
      <c r="FN65" s="30"/>
      <c r="FO65" s="30"/>
      <c r="FP65" s="30"/>
      <c r="FQ65" s="30"/>
      <c r="FR65" s="30"/>
      <c r="FS65" s="30"/>
      <c r="FT65" s="30"/>
      <c r="FU65" s="30"/>
      <c r="FV65" s="30"/>
      <c r="FW65" s="30"/>
      <c r="FX65" s="30"/>
      <c r="FY65" s="30"/>
      <c r="FZ65" s="30"/>
      <c r="GA65" s="30"/>
      <c r="GB65" s="30"/>
      <c r="GC65" s="30"/>
      <c r="GD65" s="30"/>
      <c r="GE65" s="30"/>
      <c r="GF65" s="30"/>
      <c r="GG65" s="30"/>
      <c r="GH65" s="30"/>
      <c r="GI65" s="30"/>
      <c r="GJ65" s="30"/>
      <c r="GK65" s="30"/>
      <c r="GL65" s="30"/>
      <c r="GM65" s="30"/>
      <c r="GN65" s="30"/>
      <c r="GO65" s="30"/>
      <c r="GP65" s="30"/>
      <c r="GQ65" s="30"/>
      <c r="GR65" s="30"/>
      <c r="GS65" s="30"/>
      <c r="GT65" s="30"/>
      <c r="GU65" s="30"/>
      <c r="GV65" s="30"/>
      <c r="GW65" s="30"/>
      <c r="GX65" s="30"/>
      <c r="GY65" s="30"/>
      <c r="GZ65" s="30"/>
      <c r="HA65" s="30"/>
      <c r="HB65" s="30"/>
      <c r="HC65" s="30"/>
      <c r="HD65" s="30"/>
      <c r="HE65" s="30"/>
      <c r="HF65" s="30"/>
      <c r="HG65" s="30"/>
      <c r="HH65" s="30"/>
      <c r="HI65" s="30"/>
      <c r="HJ65" s="30"/>
      <c r="HK65" s="30"/>
      <c r="HL65" s="30"/>
      <c r="HM65" s="30"/>
      <c r="HN65" s="30"/>
      <c r="HO65" s="30"/>
      <c r="HP65" s="30"/>
      <c r="HQ65" s="30"/>
      <c r="HR65" s="30"/>
      <c r="HS65" s="30"/>
      <c r="HT65" s="30"/>
      <c r="HU65" s="30"/>
      <c r="HV65" s="30"/>
      <c r="HW65" s="30"/>
      <c r="HX65" s="30"/>
      <c r="HY65" s="30"/>
      <c r="HZ65" s="30"/>
      <c r="IA65" s="30"/>
      <c r="IB65" s="30"/>
      <c r="IC65" s="30"/>
      <c r="ID65" s="30"/>
      <c r="IE65" s="30"/>
      <c r="IF65" s="30"/>
      <c r="IG65" s="30"/>
      <c r="IH65" s="30"/>
      <c r="II65" s="30"/>
      <c r="IJ65" s="30"/>
      <c r="IK65" s="30"/>
      <c r="IL65" s="30"/>
      <c r="IM65" s="30"/>
      <c r="IN65" s="30"/>
      <c r="IO65" s="30"/>
      <c r="IP65" s="30"/>
      <c r="IQ65" s="30"/>
      <c r="IR65" s="30"/>
      <c r="IS65" s="30"/>
      <c r="IT65" s="30"/>
      <c r="IU65" s="30"/>
    </row>
    <row r="66" spans="1:255" s="32" customFormat="1" x14ac:dyDescent="0.2">
      <c r="A66" s="187" t="str">
        <f>GENERADORES!B233</f>
        <v>CASTILLO CM-1</v>
      </c>
      <c r="B66" s="187"/>
      <c r="C66" s="187"/>
      <c r="D66" s="187"/>
      <c r="E66" s="187"/>
      <c r="F66" s="187"/>
      <c r="G66" s="187"/>
      <c r="H66" s="187"/>
      <c r="I66" s="187"/>
      <c r="J66" s="15"/>
      <c r="K66" s="16"/>
      <c r="L66" s="17"/>
      <c r="M66" s="16"/>
      <c r="N66" s="18"/>
      <c r="O66" s="19"/>
      <c r="P66" s="62"/>
      <c r="Q66" s="62"/>
      <c r="R66" s="20"/>
      <c r="S66" s="19"/>
      <c r="T66" s="19"/>
      <c r="U66" s="19"/>
      <c r="V66" s="19"/>
      <c r="W66" s="19"/>
      <c r="X66" s="19"/>
      <c r="Y66" s="19"/>
      <c r="Z66" s="19"/>
      <c r="AA66" s="21"/>
      <c r="AB66" s="21"/>
      <c r="AC66" s="9"/>
      <c r="AD66" s="9"/>
      <c r="AE66" s="7"/>
      <c r="AF66" s="7"/>
      <c r="AG66" s="7"/>
      <c r="AH66" s="7"/>
      <c r="AI66" s="7"/>
      <c r="AJ66" s="7"/>
      <c r="AK66" s="7"/>
      <c r="AL66" s="7"/>
      <c r="AM66" s="7"/>
      <c r="AN66" s="7"/>
      <c r="AO66" s="7"/>
      <c r="AP66" s="7"/>
      <c r="AQ66" s="7"/>
      <c r="AR66" s="7"/>
      <c r="AS66" s="7"/>
      <c r="AT66" s="7"/>
      <c r="AU66" s="7"/>
      <c r="AV66" s="7"/>
      <c r="AW66" s="7"/>
      <c r="AX66" s="7"/>
      <c r="AY66" s="7"/>
      <c r="AZ66" s="7"/>
      <c r="BA66" s="7"/>
      <c r="BB66" s="7"/>
      <c r="BC66" s="7"/>
      <c r="BD66" s="7"/>
      <c r="BE66" s="7"/>
      <c r="BF66" s="7"/>
      <c r="BG66" s="7"/>
      <c r="BH66" s="7"/>
      <c r="BI66" s="7"/>
      <c r="BJ66" s="7"/>
      <c r="BK66" s="7"/>
      <c r="BL66" s="7"/>
      <c r="BM66" s="7"/>
      <c r="BN66" s="7"/>
      <c r="BO66" s="7"/>
      <c r="BP66" s="7"/>
      <c r="BQ66" s="7"/>
      <c r="BR66" s="7"/>
      <c r="BS66" s="7"/>
      <c r="BT66" s="7"/>
      <c r="BU66" s="7"/>
      <c r="BV66" s="7"/>
      <c r="BW66" s="7"/>
      <c r="BX66" s="7"/>
      <c r="BY66" s="7"/>
      <c r="BZ66" s="7"/>
      <c r="CA66" s="7"/>
      <c r="CB66" s="7"/>
      <c r="CC66" s="7"/>
      <c r="CD66" s="7"/>
      <c r="CE66" s="7"/>
      <c r="CF66" s="7"/>
      <c r="CG66" s="7"/>
      <c r="CH66" s="7"/>
      <c r="CI66" s="7"/>
      <c r="CJ66" s="7"/>
      <c r="CK66" s="7"/>
      <c r="CL66" s="7"/>
      <c r="CM66" s="7"/>
      <c r="CN66" s="7"/>
      <c r="CO66" s="7"/>
      <c r="CP66" s="7"/>
      <c r="CQ66" s="7"/>
      <c r="CR66" s="7"/>
      <c r="CS66" s="7"/>
      <c r="CT66" s="7"/>
      <c r="CU66" s="7"/>
      <c r="CV66" s="7"/>
      <c r="CW66" s="7"/>
      <c r="CX66" s="7"/>
      <c r="CY66" s="7"/>
      <c r="CZ66" s="7"/>
      <c r="DA66" s="7"/>
      <c r="DB66" s="7"/>
      <c r="DC66" s="7"/>
      <c r="DD66" s="7"/>
      <c r="DE66" s="7"/>
      <c r="DF66" s="7"/>
      <c r="DG66" s="7"/>
      <c r="DH66" s="7"/>
      <c r="DI66" s="7"/>
      <c r="DJ66" s="7"/>
      <c r="DK66" s="7"/>
      <c r="DL66" s="7"/>
      <c r="DM66" s="7"/>
      <c r="DN66" s="7"/>
      <c r="DO66" s="7"/>
      <c r="DP66" s="7"/>
      <c r="DQ66" s="7"/>
      <c r="DR66" s="7"/>
      <c r="DS66" s="7"/>
      <c r="DT66" s="7"/>
      <c r="DU66" s="7"/>
      <c r="DV66" s="7"/>
      <c r="DW66" s="7"/>
      <c r="DX66" s="7"/>
      <c r="DY66" s="7"/>
      <c r="DZ66" s="7"/>
      <c r="EA66" s="7"/>
      <c r="EB66" s="7"/>
      <c r="EC66" s="7"/>
      <c r="ED66" s="7"/>
      <c r="EE66" s="7"/>
      <c r="EF66" s="7"/>
      <c r="EG66" s="7"/>
      <c r="EH66" s="7"/>
      <c r="EI66" s="7"/>
      <c r="EJ66" s="7"/>
      <c r="EK66" s="7"/>
      <c r="EL66" s="7"/>
      <c r="EM66" s="7"/>
      <c r="EN66" s="7"/>
      <c r="EO66" s="7"/>
      <c r="EP66" s="7"/>
      <c r="EQ66" s="7"/>
      <c r="ER66" s="7"/>
      <c r="ES66" s="7"/>
      <c r="ET66" s="7"/>
      <c r="EU66" s="7"/>
      <c r="EV66" s="7"/>
      <c r="EW66" s="7"/>
      <c r="EX66" s="7"/>
      <c r="EY66" s="7"/>
      <c r="EZ66" s="7"/>
      <c r="FA66" s="7"/>
      <c r="FB66" s="7"/>
      <c r="FC66" s="7"/>
      <c r="FD66" s="7"/>
      <c r="FE66" s="7"/>
      <c r="FF66" s="7"/>
      <c r="FG66" s="7"/>
      <c r="FH66" s="7"/>
      <c r="FI66" s="7"/>
      <c r="FJ66" s="7"/>
      <c r="FK66" s="7"/>
      <c r="FL66" s="7"/>
      <c r="FM66" s="7"/>
      <c r="FN66" s="7"/>
      <c r="FO66" s="7"/>
      <c r="FP66" s="7"/>
      <c r="FQ66" s="7"/>
      <c r="FR66" s="7"/>
      <c r="FS66" s="7"/>
      <c r="FT66" s="7"/>
      <c r="FU66" s="7"/>
      <c r="FV66" s="7"/>
      <c r="FW66" s="7"/>
      <c r="FX66" s="7"/>
      <c r="FY66" s="7"/>
      <c r="FZ66" s="7"/>
      <c r="GA66" s="7"/>
      <c r="GB66" s="7"/>
      <c r="GC66" s="7"/>
      <c r="GD66" s="7"/>
      <c r="GE66" s="7"/>
      <c r="GF66" s="7"/>
      <c r="GG66" s="7"/>
      <c r="GH66" s="7"/>
      <c r="GI66" s="7"/>
      <c r="GJ66" s="7"/>
      <c r="GK66" s="7"/>
      <c r="GL66" s="7"/>
      <c r="GM66" s="7"/>
      <c r="GN66" s="7"/>
      <c r="GO66" s="7"/>
      <c r="GP66" s="7"/>
      <c r="GQ66" s="7"/>
      <c r="GR66" s="7"/>
      <c r="GS66" s="7"/>
      <c r="GT66" s="7"/>
      <c r="GU66" s="7"/>
      <c r="GV66" s="7"/>
      <c r="GW66" s="7"/>
      <c r="GX66" s="7"/>
      <c r="GY66" s="7"/>
      <c r="GZ66" s="7"/>
      <c r="HA66" s="7"/>
      <c r="HB66" s="7"/>
      <c r="HC66" s="7"/>
      <c r="HD66" s="7"/>
      <c r="HE66" s="7"/>
      <c r="HF66" s="7"/>
      <c r="HG66" s="7"/>
      <c r="HH66" s="7"/>
      <c r="HI66" s="7"/>
      <c r="HJ66" s="7"/>
      <c r="HK66" s="7"/>
      <c r="HL66" s="7"/>
      <c r="HM66" s="7"/>
      <c r="HN66" s="7"/>
      <c r="HO66" s="7"/>
      <c r="HP66" s="7"/>
      <c r="HQ66" s="7"/>
      <c r="HR66" s="7"/>
      <c r="HS66" s="7"/>
      <c r="HT66" s="7"/>
      <c r="HU66" s="7"/>
      <c r="HV66" s="7"/>
      <c r="HW66" s="7"/>
      <c r="HX66" s="7"/>
      <c r="HY66" s="7"/>
      <c r="HZ66" s="7"/>
      <c r="IA66" s="7"/>
      <c r="IB66" s="7"/>
      <c r="IC66" s="7"/>
      <c r="ID66" s="7"/>
      <c r="IE66" s="7"/>
      <c r="IF66" s="7"/>
      <c r="IG66" s="7"/>
      <c r="IH66" s="7"/>
      <c r="II66" s="7"/>
      <c r="IJ66" s="7"/>
      <c r="IK66" s="7"/>
      <c r="IL66" s="7"/>
      <c r="IM66" s="7"/>
      <c r="IN66" s="7"/>
      <c r="IO66" s="7"/>
      <c r="IP66" s="7"/>
      <c r="IQ66" s="7"/>
      <c r="IR66" s="7"/>
      <c r="IS66" s="7"/>
      <c r="IT66" s="7"/>
      <c r="IU66" s="7"/>
    </row>
    <row r="67" spans="1:255" s="32" customFormat="1" x14ac:dyDescent="0.2">
      <c r="A67" s="187" t="s">
        <v>217</v>
      </c>
      <c r="B67" s="187"/>
      <c r="C67" s="20" t="s">
        <v>37</v>
      </c>
      <c r="D67" s="20" t="s">
        <v>38</v>
      </c>
      <c r="E67" s="20" t="s">
        <v>39</v>
      </c>
      <c r="F67" s="20" t="s">
        <v>40</v>
      </c>
      <c r="G67" s="20" t="s">
        <v>2</v>
      </c>
      <c r="H67" s="20" t="s">
        <v>41</v>
      </c>
      <c r="I67" s="20" t="s">
        <v>7</v>
      </c>
      <c r="J67" s="20"/>
      <c r="K67" s="20"/>
      <c r="L67" s="20"/>
      <c r="M67" s="20"/>
      <c r="N67" s="20"/>
      <c r="O67" s="20"/>
      <c r="P67" s="20"/>
      <c r="Q67" s="20"/>
      <c r="R67" s="20"/>
      <c r="S67" s="19"/>
      <c r="T67" s="19"/>
      <c r="U67" s="19"/>
      <c r="V67" s="19"/>
      <c r="W67" s="19"/>
      <c r="X67" s="19"/>
      <c r="Y67" s="19"/>
      <c r="Z67" s="19"/>
      <c r="AA67" s="21"/>
      <c r="AB67" s="21"/>
      <c r="AC67" s="9"/>
      <c r="AD67" s="7"/>
      <c r="AE67" s="7"/>
      <c r="AF67" s="7"/>
      <c r="AG67" s="7"/>
      <c r="AH67" s="7"/>
      <c r="AI67" s="7"/>
      <c r="AJ67" s="7"/>
      <c r="AK67" s="7"/>
      <c r="AL67" s="7"/>
      <c r="AM67" s="7"/>
      <c r="AN67" s="7"/>
      <c r="AO67" s="7"/>
      <c r="AP67" s="7"/>
      <c r="AQ67" s="7"/>
      <c r="AR67" s="7"/>
      <c r="AS67" s="7"/>
      <c r="AT67" s="7"/>
      <c r="AU67" s="7"/>
      <c r="AV67" s="7"/>
      <c r="AW67" s="7"/>
      <c r="AX67" s="7"/>
      <c r="AY67" s="7"/>
      <c r="AZ67" s="7"/>
      <c r="BA67" s="7"/>
      <c r="BB67" s="7"/>
      <c r="BC67" s="7"/>
      <c r="BD67" s="7"/>
      <c r="BE67" s="7"/>
      <c r="BF67" s="7"/>
      <c r="BG67" s="7"/>
      <c r="BH67" s="7"/>
      <c r="BI67" s="7"/>
      <c r="BJ67" s="7"/>
      <c r="BK67" s="7"/>
      <c r="BL67" s="7"/>
      <c r="BM67" s="7"/>
      <c r="BN67" s="7"/>
      <c r="BO67" s="7"/>
      <c r="BP67" s="7"/>
      <c r="BQ67" s="7"/>
      <c r="BR67" s="7"/>
      <c r="BS67" s="7"/>
      <c r="BT67" s="7"/>
      <c r="BU67" s="7"/>
      <c r="BV67" s="7"/>
      <c r="BW67" s="7"/>
      <c r="BX67" s="7"/>
      <c r="BY67" s="7"/>
      <c r="BZ67" s="7"/>
      <c r="CA67" s="7"/>
      <c r="CB67" s="7"/>
      <c r="CC67" s="7"/>
      <c r="CD67" s="7"/>
      <c r="CE67" s="7"/>
      <c r="CF67" s="7"/>
      <c r="CG67" s="7"/>
      <c r="CH67" s="7"/>
      <c r="CI67" s="7"/>
      <c r="CJ67" s="7"/>
      <c r="CK67" s="7"/>
      <c r="CL67" s="7"/>
      <c r="CM67" s="7"/>
      <c r="CN67" s="7"/>
      <c r="CO67" s="7"/>
      <c r="CP67" s="7"/>
      <c r="CQ67" s="7"/>
      <c r="CR67" s="7"/>
      <c r="CS67" s="7"/>
      <c r="CT67" s="7"/>
      <c r="CU67" s="7"/>
      <c r="CV67" s="7"/>
      <c r="CW67" s="7"/>
      <c r="CX67" s="7"/>
      <c r="CY67" s="7"/>
      <c r="CZ67" s="7"/>
      <c r="DA67" s="7"/>
      <c r="DB67" s="7"/>
      <c r="DC67" s="7"/>
      <c r="DD67" s="7"/>
      <c r="DE67" s="7"/>
      <c r="DF67" s="7"/>
      <c r="DG67" s="7"/>
      <c r="DH67" s="7"/>
      <c r="DI67" s="7"/>
      <c r="DJ67" s="7"/>
      <c r="DK67" s="7"/>
      <c r="DL67" s="7"/>
      <c r="DM67" s="7"/>
      <c r="DN67" s="7"/>
      <c r="DO67" s="7"/>
      <c r="DP67" s="7"/>
      <c r="DQ67" s="7"/>
      <c r="DR67" s="7"/>
      <c r="DS67" s="7"/>
      <c r="DT67" s="7"/>
      <c r="DU67" s="7"/>
      <c r="DV67" s="7"/>
      <c r="DW67" s="7"/>
      <c r="DX67" s="7"/>
      <c r="DY67" s="7"/>
      <c r="DZ67" s="7"/>
      <c r="EA67" s="7"/>
      <c r="EB67" s="7"/>
      <c r="EC67" s="7"/>
      <c r="ED67" s="7"/>
      <c r="EE67" s="7"/>
      <c r="EF67" s="7"/>
      <c r="EG67" s="7"/>
      <c r="EH67" s="7"/>
      <c r="EI67" s="7"/>
      <c r="EJ67" s="7"/>
      <c r="EK67" s="7"/>
      <c r="EL67" s="7"/>
      <c r="EM67" s="7"/>
      <c r="EN67" s="7"/>
      <c r="EO67" s="7"/>
      <c r="EP67" s="7"/>
      <c r="EQ67" s="7"/>
      <c r="ER67" s="7"/>
      <c r="ES67" s="7"/>
      <c r="ET67" s="7"/>
      <c r="EU67" s="7"/>
      <c r="EV67" s="7"/>
      <c r="EW67" s="7"/>
      <c r="EX67" s="7"/>
      <c r="EY67" s="7"/>
      <c r="EZ67" s="7"/>
      <c r="FA67" s="7"/>
      <c r="FB67" s="7"/>
      <c r="FC67" s="7"/>
      <c r="FD67" s="7"/>
      <c r="FE67" s="7"/>
      <c r="FF67" s="7"/>
      <c r="FG67" s="7"/>
      <c r="FH67" s="7"/>
      <c r="FI67" s="7"/>
      <c r="FJ67" s="7"/>
      <c r="FK67" s="7"/>
      <c r="FL67" s="7"/>
      <c r="FM67" s="7"/>
      <c r="FN67" s="7"/>
      <c r="FO67" s="7"/>
      <c r="FP67" s="7"/>
      <c r="FQ67" s="7"/>
      <c r="FR67" s="7"/>
      <c r="FS67" s="7"/>
      <c r="FT67" s="7"/>
      <c r="FU67" s="7"/>
      <c r="FV67" s="7"/>
      <c r="FW67" s="7"/>
      <c r="FX67" s="7"/>
      <c r="FY67" s="7"/>
      <c r="FZ67" s="7"/>
      <c r="GA67" s="7"/>
      <c r="GB67" s="7"/>
      <c r="GC67" s="7"/>
      <c r="GD67" s="7"/>
      <c r="GE67" s="7"/>
      <c r="GF67" s="7"/>
      <c r="GG67" s="7"/>
      <c r="GH67" s="7"/>
      <c r="GI67" s="7"/>
      <c r="GJ67" s="7"/>
      <c r="GK67" s="7"/>
      <c r="GL67" s="7"/>
      <c r="GM67" s="7"/>
      <c r="GN67" s="7"/>
      <c r="GO67" s="7"/>
      <c r="GP67" s="7"/>
      <c r="GQ67" s="7"/>
      <c r="GR67" s="7"/>
      <c r="GS67" s="7"/>
      <c r="GT67" s="7"/>
      <c r="GU67" s="7"/>
      <c r="GV67" s="7"/>
      <c r="GW67" s="7"/>
      <c r="GX67" s="7"/>
      <c r="GY67" s="7"/>
      <c r="GZ67" s="7"/>
      <c r="HA67" s="7"/>
      <c r="HB67" s="7"/>
      <c r="HC67" s="7"/>
      <c r="HD67" s="7"/>
      <c r="HE67" s="7"/>
      <c r="HF67" s="7"/>
      <c r="HG67" s="7"/>
      <c r="HH67" s="7"/>
      <c r="HI67" s="7"/>
      <c r="HJ67" s="7"/>
      <c r="HK67" s="7"/>
      <c r="HL67" s="7"/>
      <c r="HM67" s="7"/>
      <c r="HN67" s="7"/>
      <c r="HO67" s="7"/>
      <c r="HP67" s="7"/>
      <c r="HQ67" s="7"/>
      <c r="HR67" s="7"/>
      <c r="HS67" s="7"/>
      <c r="HT67" s="7"/>
      <c r="HU67" s="7"/>
      <c r="HV67" s="7"/>
      <c r="HW67" s="7"/>
      <c r="HX67" s="7"/>
      <c r="HY67" s="7"/>
      <c r="HZ67" s="7"/>
      <c r="IA67" s="7"/>
      <c r="IB67" s="7"/>
      <c r="IC67" s="7"/>
      <c r="ID67" s="7"/>
      <c r="IE67" s="7"/>
      <c r="IF67" s="7"/>
      <c r="IG67" s="7"/>
      <c r="IH67" s="7"/>
      <c r="II67" s="7"/>
      <c r="IJ67" s="7"/>
      <c r="IK67" s="7"/>
      <c r="IL67" s="7"/>
      <c r="IM67" s="7"/>
      <c r="IN67" s="7"/>
      <c r="IO67" s="7"/>
      <c r="IP67" s="7"/>
      <c r="IQ67" s="7"/>
      <c r="IR67" s="7"/>
      <c r="IS67" s="7"/>
      <c r="IT67" s="7"/>
      <c r="IU67" s="7"/>
    </row>
    <row r="68" spans="1:255" s="32" customFormat="1" ht="14.25" customHeight="1" x14ac:dyDescent="0.2">
      <c r="A68" s="188">
        <v>1.2012E-2</v>
      </c>
      <c r="B68" s="188"/>
      <c r="C68" s="18">
        <f>GENERADORES!J249</f>
        <v>104.64999999999998</v>
      </c>
      <c r="D68" s="21">
        <f>C68*A68</f>
        <v>1.2570557999999998</v>
      </c>
      <c r="E68" s="16"/>
      <c r="F68" s="17"/>
      <c r="G68" s="18"/>
      <c r="H68" s="19"/>
      <c r="I68" s="62">
        <f>G68*H68</f>
        <v>0</v>
      </c>
      <c r="J68" s="15"/>
      <c r="K68" s="16"/>
      <c r="L68" s="17"/>
      <c r="M68" s="16"/>
      <c r="N68" s="18"/>
      <c r="O68" s="19"/>
      <c r="P68" s="62"/>
      <c r="Q68" s="62"/>
      <c r="R68" s="20">
        <v>1</v>
      </c>
      <c r="S68" s="19">
        <f>(IF(E68=2,I68,0)+IF(K68=2,P68,0))*R68</f>
        <v>0</v>
      </c>
      <c r="T68" s="19">
        <f>(IF(E68=3,I68,0)+IF(K68=3,P68,0))*R68</f>
        <v>0</v>
      </c>
      <c r="U68" s="19">
        <f>(IF(E68=4,I68,0)+IF(K68=4,P68,0))*R68</f>
        <v>0</v>
      </c>
      <c r="V68" s="19">
        <f>(IF(E68=5,I68,0)+IF(K68=5,P68,0))*R68</f>
        <v>0</v>
      </c>
      <c r="W68" s="19">
        <f>(IF(E68=6,I68,0)+IF(K68=6,P68,0))*R68</f>
        <v>0</v>
      </c>
      <c r="X68" s="19">
        <f>(IF(E68=8,I68,0)+IF(K68=8,P68,0))*R68</f>
        <v>0</v>
      </c>
      <c r="Y68" s="19">
        <f>(IF(E68=10,I68,0)+IF(K68=10,P68,0))*R68</f>
        <v>0</v>
      </c>
      <c r="Z68" s="19">
        <f>(IF(E68=12,I68,0)+IF(K68=12,P68,0))*R68</f>
        <v>0</v>
      </c>
      <c r="AB68" s="21">
        <f>D68*R68</f>
        <v>1.2570557999999998</v>
      </c>
      <c r="AC68" s="9">
        <f>(0.2*C68*2)*R68</f>
        <v>41.859999999999992</v>
      </c>
      <c r="AD68" s="7"/>
      <c r="AE68" s="7"/>
      <c r="AF68" s="7"/>
      <c r="AG68" s="7"/>
      <c r="AH68" s="7"/>
      <c r="AI68" s="7"/>
      <c r="AJ68" s="7"/>
      <c r="AK68" s="7"/>
      <c r="AL68" s="7"/>
      <c r="AM68" s="7"/>
      <c r="AN68" s="7"/>
      <c r="AO68" s="7"/>
      <c r="AP68" s="7"/>
      <c r="AQ68" s="7"/>
      <c r="AR68" s="7"/>
      <c r="AS68" s="7"/>
      <c r="AT68" s="7"/>
      <c r="AU68" s="7"/>
      <c r="AV68" s="7"/>
      <c r="AW68" s="7"/>
      <c r="AX68" s="7"/>
      <c r="AY68" s="7"/>
      <c r="AZ68" s="7"/>
      <c r="BA68" s="7"/>
      <c r="BB68" s="7"/>
      <c r="BC68" s="7"/>
      <c r="BD68" s="7"/>
      <c r="BE68" s="7"/>
      <c r="BF68" s="7"/>
      <c r="BG68" s="7"/>
      <c r="BH68" s="7"/>
      <c r="BI68" s="7"/>
      <c r="BJ68" s="7"/>
      <c r="BK68" s="7"/>
      <c r="BL68" s="7"/>
      <c r="BM68" s="7"/>
      <c r="BN68" s="7"/>
      <c r="BO68" s="7"/>
      <c r="BP68" s="7"/>
      <c r="BQ68" s="7"/>
      <c r="BR68" s="7"/>
      <c r="BS68" s="7"/>
      <c r="BT68" s="7"/>
      <c r="BU68" s="7"/>
      <c r="BV68" s="7"/>
      <c r="BW68" s="7"/>
      <c r="BX68" s="7"/>
      <c r="BY68" s="7"/>
      <c r="BZ68" s="7"/>
      <c r="CA68" s="7"/>
      <c r="CB68" s="7"/>
      <c r="CC68" s="7"/>
      <c r="CD68" s="7"/>
      <c r="CE68" s="7"/>
      <c r="CF68" s="7"/>
      <c r="CG68" s="7"/>
      <c r="CH68" s="7"/>
      <c r="CI68" s="7"/>
      <c r="CJ68" s="7"/>
      <c r="CK68" s="7"/>
      <c r="CL68" s="7"/>
      <c r="CM68" s="7"/>
      <c r="CN68" s="7"/>
      <c r="CO68" s="7"/>
      <c r="CP68" s="7"/>
      <c r="CQ68" s="7"/>
      <c r="CR68" s="7"/>
      <c r="CS68" s="7"/>
      <c r="CT68" s="7"/>
      <c r="CU68" s="7"/>
      <c r="CV68" s="7"/>
      <c r="CW68" s="7"/>
      <c r="CX68" s="7"/>
      <c r="CY68" s="7"/>
      <c r="CZ68" s="7"/>
      <c r="DA68" s="7"/>
      <c r="DB68" s="7"/>
      <c r="DC68" s="7"/>
      <c r="DD68" s="7"/>
      <c r="DE68" s="7"/>
      <c r="DF68" s="7"/>
      <c r="DG68" s="7"/>
      <c r="DH68" s="7"/>
      <c r="DI68" s="7"/>
      <c r="DJ68" s="7"/>
      <c r="DK68" s="7"/>
      <c r="DL68" s="7"/>
      <c r="DM68" s="7"/>
      <c r="DN68" s="7"/>
      <c r="DO68" s="7"/>
      <c r="DP68" s="7"/>
      <c r="DQ68" s="7"/>
      <c r="DR68" s="7"/>
      <c r="DS68" s="7"/>
      <c r="DT68" s="7"/>
      <c r="DU68" s="7"/>
      <c r="DV68" s="7"/>
      <c r="DW68" s="7"/>
      <c r="DX68" s="7"/>
      <c r="DY68" s="7"/>
      <c r="DZ68" s="7"/>
      <c r="EA68" s="7"/>
      <c r="EB68" s="7"/>
      <c r="EC68" s="7"/>
      <c r="ED68" s="7"/>
      <c r="EE68" s="7"/>
      <c r="EF68" s="7"/>
      <c r="EG68" s="7"/>
      <c r="EH68" s="7"/>
      <c r="EI68" s="7"/>
      <c r="EJ68" s="7"/>
      <c r="EK68" s="7"/>
      <c r="EL68" s="7"/>
      <c r="EM68" s="7"/>
      <c r="EN68" s="7"/>
      <c r="EO68" s="7"/>
      <c r="EP68" s="7"/>
      <c r="EQ68" s="7"/>
      <c r="ER68" s="7"/>
      <c r="ES68" s="7"/>
      <c r="ET68" s="7"/>
      <c r="EU68" s="7"/>
      <c r="EV68" s="7"/>
      <c r="EW68" s="7"/>
      <c r="EX68" s="7"/>
      <c r="EY68" s="7"/>
      <c r="EZ68" s="7"/>
      <c r="FA68" s="7"/>
      <c r="FB68" s="7"/>
      <c r="FC68" s="7"/>
      <c r="FD68" s="7"/>
      <c r="FE68" s="7"/>
      <c r="FF68" s="7"/>
      <c r="FG68" s="7"/>
      <c r="FH68" s="7"/>
      <c r="FI68" s="7"/>
      <c r="FJ68" s="7"/>
      <c r="FK68" s="7"/>
      <c r="FL68" s="7"/>
      <c r="FM68" s="7"/>
      <c r="FN68" s="7"/>
      <c r="FO68" s="7"/>
      <c r="FP68" s="7"/>
      <c r="FQ68" s="7"/>
      <c r="FR68" s="7"/>
      <c r="FS68" s="7"/>
      <c r="FT68" s="7"/>
      <c r="FU68" s="7"/>
      <c r="FV68" s="7"/>
      <c r="FW68" s="7"/>
      <c r="FX68" s="7"/>
      <c r="FY68" s="7"/>
      <c r="FZ68" s="7"/>
      <c r="GA68" s="7"/>
      <c r="GB68" s="7"/>
      <c r="GC68" s="7"/>
      <c r="GD68" s="7"/>
      <c r="GE68" s="7"/>
      <c r="GF68" s="7"/>
      <c r="GG68" s="7"/>
      <c r="GH68" s="7"/>
      <c r="GI68" s="7"/>
      <c r="GJ68" s="7"/>
      <c r="GK68" s="7"/>
      <c r="GL68" s="7"/>
      <c r="GM68" s="7"/>
      <c r="GN68" s="7"/>
      <c r="GO68" s="7"/>
      <c r="GP68" s="7"/>
      <c r="GQ68" s="7"/>
      <c r="GR68" s="7"/>
      <c r="GS68" s="7"/>
      <c r="GT68" s="7"/>
      <c r="GU68" s="7"/>
      <c r="GV68" s="7"/>
      <c r="GW68" s="7"/>
      <c r="GX68" s="7"/>
      <c r="GY68" s="7"/>
      <c r="GZ68" s="7"/>
      <c r="HA68" s="7"/>
      <c r="HB68" s="7"/>
      <c r="HC68" s="7"/>
      <c r="HD68" s="7"/>
      <c r="HE68" s="7"/>
      <c r="HF68" s="7"/>
      <c r="HG68" s="7"/>
      <c r="HH68" s="7"/>
      <c r="HI68" s="7"/>
      <c r="HJ68" s="7"/>
      <c r="HK68" s="7"/>
      <c r="HL68" s="7"/>
      <c r="HM68" s="7"/>
      <c r="HN68" s="7"/>
      <c r="HO68" s="7"/>
      <c r="HP68" s="7"/>
      <c r="HQ68" s="7"/>
      <c r="HR68" s="7"/>
      <c r="HS68" s="7"/>
      <c r="HT68" s="7"/>
      <c r="HU68" s="7"/>
      <c r="HV68" s="7"/>
      <c r="HW68" s="7"/>
      <c r="HX68" s="7"/>
      <c r="HY68" s="7"/>
      <c r="HZ68" s="7"/>
      <c r="IA68" s="7"/>
      <c r="IB68" s="7"/>
      <c r="IC68" s="7"/>
      <c r="ID68" s="7"/>
      <c r="IE68" s="7"/>
      <c r="IF68" s="7"/>
      <c r="IG68" s="7"/>
      <c r="IH68" s="7"/>
      <c r="II68" s="7"/>
      <c r="IJ68" s="7"/>
      <c r="IK68" s="7"/>
      <c r="IL68" s="7"/>
      <c r="IM68" s="7"/>
      <c r="IN68" s="7"/>
      <c r="IO68" s="7"/>
      <c r="IP68" s="7"/>
      <c r="IQ68" s="7"/>
      <c r="IR68" s="7"/>
      <c r="IS68" s="7"/>
      <c r="IT68" s="7"/>
      <c r="IU68" s="7"/>
    </row>
    <row r="69" spans="1:255" s="32" customFormat="1" x14ac:dyDescent="0.2">
      <c r="A69" s="18">
        <v>0.1</v>
      </c>
      <c r="B69" s="18">
        <v>0.3</v>
      </c>
      <c r="C69" s="18">
        <f>+C68</f>
        <v>104.64999999999998</v>
      </c>
      <c r="D69" s="21"/>
      <c r="E69" s="16">
        <v>3</v>
      </c>
      <c r="F69" s="17">
        <v>1</v>
      </c>
      <c r="G69" s="18">
        <f>(C69+(2*12*(E69/8)*0.0254))*F69</f>
        <v>104.87859999999998</v>
      </c>
      <c r="H69" s="19">
        <f>IF(E69=12,8.938,IF(E69=10,6.225,IF(E69=8,3.975,IF(E69=6,2.25,IF(E69=5,1.58,IF(E69=4,0.996,IF(E69=3,0.557,IF(E69=2,0.251))))))))</f>
        <v>0.55700000000000005</v>
      </c>
      <c r="I69" s="62">
        <f>G69*H69</f>
        <v>58.41738019999999</v>
      </c>
      <c r="J69" s="15"/>
      <c r="K69" s="16"/>
      <c r="L69" s="17"/>
      <c r="M69" s="16"/>
      <c r="N69" s="18"/>
      <c r="O69" s="19"/>
      <c r="P69" s="62"/>
      <c r="Q69" s="62"/>
      <c r="R69" s="20">
        <v>1</v>
      </c>
      <c r="S69" s="19">
        <f>(IF(E69=2,I69,0)+IF(K69=2,P69,0))*R69</f>
        <v>0</v>
      </c>
      <c r="T69" s="19">
        <f>(IF(E69=3,I69,0)+IF(K69=3,P69,0))*R69</f>
        <v>58.41738019999999</v>
      </c>
      <c r="U69" s="19">
        <f>(IF(E69=4,I69,0)+IF(K69=4,P69,0))*R69</f>
        <v>0</v>
      </c>
      <c r="V69" s="19">
        <f>(IF(E69=5,I69,0)+IF(K69=5,P69,0))*R69</f>
        <v>0</v>
      </c>
      <c r="W69" s="19">
        <f>(IF(E69=6,I69,0)+IF(K69=6,P69,0))*R69</f>
        <v>0</v>
      </c>
      <c r="X69" s="19">
        <f>(IF(E69=8,I69,0)+IF(K69=8,P69,0))*R69</f>
        <v>0</v>
      </c>
      <c r="Y69" s="19">
        <f>(IF(E69=10,I69,0)+IF(K69=10,P69,0))*R69</f>
        <v>0</v>
      </c>
      <c r="Z69" s="19">
        <f>(IF(E69=12,I69,0)+IF(K69=12,P69,0))*R69</f>
        <v>0</v>
      </c>
      <c r="AA69" s="21"/>
      <c r="AB69" s="21"/>
      <c r="AC69" s="9"/>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c r="BE69" s="7"/>
      <c r="BF69" s="7"/>
      <c r="BG69" s="7"/>
      <c r="BH69" s="7"/>
      <c r="BI69" s="7"/>
      <c r="BJ69" s="7"/>
      <c r="BK69" s="7"/>
      <c r="BL69" s="7"/>
      <c r="BM69" s="7"/>
      <c r="BN69" s="7"/>
      <c r="BO69" s="7"/>
      <c r="BP69" s="7"/>
      <c r="BQ69" s="7"/>
      <c r="BR69" s="7"/>
      <c r="BS69" s="7"/>
      <c r="BT69" s="7"/>
      <c r="BU69" s="7"/>
      <c r="BV69" s="7"/>
      <c r="BW69" s="7"/>
      <c r="BX69" s="7"/>
      <c r="BY69" s="7"/>
      <c r="BZ69" s="7"/>
      <c r="CA69" s="7"/>
      <c r="CB69" s="7"/>
      <c r="CC69" s="7"/>
      <c r="CD69" s="7"/>
      <c r="CE69" s="7"/>
      <c r="CF69" s="7"/>
      <c r="CG69" s="7"/>
      <c r="CH69" s="7"/>
      <c r="CI69" s="7"/>
      <c r="CJ69" s="7"/>
      <c r="CK69" s="7"/>
      <c r="CL69" s="7"/>
      <c r="CM69" s="7"/>
      <c r="CN69" s="7"/>
      <c r="CO69" s="7"/>
      <c r="CP69" s="7"/>
      <c r="CQ69" s="7"/>
      <c r="CR69" s="7"/>
      <c r="CS69" s="7"/>
      <c r="CT69" s="7"/>
      <c r="CU69" s="7"/>
      <c r="CV69" s="7"/>
      <c r="CW69" s="7"/>
      <c r="CX69" s="7"/>
      <c r="CY69" s="7"/>
      <c r="CZ69" s="7"/>
      <c r="DA69" s="7"/>
      <c r="DB69" s="7"/>
      <c r="DC69" s="7"/>
      <c r="DD69" s="7"/>
      <c r="DE69" s="7"/>
      <c r="DF69" s="7"/>
      <c r="DG69" s="7"/>
      <c r="DH69" s="7"/>
      <c r="DI69" s="7"/>
      <c r="DJ69" s="7"/>
      <c r="DK69" s="7"/>
      <c r="DL69" s="7"/>
      <c r="DM69" s="7"/>
      <c r="DN69" s="7"/>
      <c r="DO69" s="7"/>
      <c r="DP69" s="7"/>
      <c r="DQ69" s="7"/>
      <c r="DR69" s="7"/>
      <c r="DS69" s="7"/>
      <c r="DT69" s="7"/>
      <c r="DU69" s="7"/>
      <c r="DV69" s="7"/>
      <c r="DW69" s="7"/>
      <c r="DX69" s="7"/>
      <c r="DY69" s="7"/>
      <c r="DZ69" s="7"/>
      <c r="EA69" s="7"/>
      <c r="EB69" s="7"/>
      <c r="EC69" s="7"/>
      <c r="ED69" s="7"/>
      <c r="EE69" s="7"/>
      <c r="EF69" s="7"/>
      <c r="EG69" s="7"/>
      <c r="EH69" s="7"/>
      <c r="EI69" s="7"/>
      <c r="EJ69" s="7"/>
      <c r="EK69" s="7"/>
      <c r="EL69" s="7"/>
      <c r="EM69" s="7"/>
      <c r="EN69" s="7"/>
      <c r="EO69" s="7"/>
      <c r="EP69" s="7"/>
      <c r="EQ69" s="7"/>
      <c r="ER69" s="7"/>
      <c r="ES69" s="7"/>
      <c r="ET69" s="7"/>
      <c r="EU69" s="7"/>
      <c r="EV69" s="7"/>
      <c r="EW69" s="7"/>
      <c r="EX69" s="7"/>
      <c r="EY69" s="7"/>
      <c r="EZ69" s="7"/>
      <c r="FA69" s="7"/>
      <c r="FB69" s="7"/>
      <c r="FC69" s="7"/>
      <c r="FD69" s="7"/>
      <c r="FE69" s="7"/>
      <c r="FF69" s="7"/>
      <c r="FG69" s="7"/>
      <c r="FH69" s="7"/>
      <c r="FI69" s="7"/>
      <c r="FJ69" s="7"/>
      <c r="FK69" s="7"/>
      <c r="FL69" s="7"/>
      <c r="FM69" s="7"/>
      <c r="FN69" s="7"/>
      <c r="FO69" s="7"/>
      <c r="FP69" s="7"/>
      <c r="FQ69" s="7"/>
      <c r="FR69" s="7"/>
      <c r="FS69" s="7"/>
      <c r="FT69" s="7"/>
      <c r="FU69" s="7"/>
      <c r="FV69" s="7"/>
      <c r="FW69" s="7"/>
      <c r="FX69" s="7"/>
      <c r="FY69" s="7"/>
      <c r="FZ69" s="7"/>
      <c r="GA69" s="7"/>
      <c r="GB69" s="7"/>
      <c r="GC69" s="7"/>
      <c r="GD69" s="7"/>
      <c r="GE69" s="7"/>
      <c r="GF69" s="7"/>
      <c r="GG69" s="7"/>
      <c r="GH69" s="7"/>
      <c r="GI69" s="7"/>
      <c r="GJ69" s="7"/>
      <c r="GK69" s="7"/>
      <c r="GL69" s="7"/>
      <c r="GM69" s="7"/>
      <c r="GN69" s="7"/>
      <c r="GO69" s="7"/>
      <c r="GP69" s="7"/>
      <c r="GQ69" s="7"/>
      <c r="GR69" s="7"/>
      <c r="GS69" s="7"/>
      <c r="GT69" s="7"/>
      <c r="GU69" s="7"/>
      <c r="GV69" s="7"/>
      <c r="GW69" s="7"/>
      <c r="GX69" s="7"/>
      <c r="GY69" s="7"/>
      <c r="GZ69" s="7"/>
      <c r="HA69" s="7"/>
      <c r="HB69" s="7"/>
      <c r="HC69" s="7"/>
      <c r="HD69" s="7"/>
      <c r="HE69" s="7"/>
      <c r="HF69" s="7"/>
      <c r="HG69" s="7"/>
      <c r="HH69" s="7"/>
      <c r="HI69" s="7"/>
      <c r="HJ69" s="7"/>
      <c r="HK69" s="7"/>
      <c r="HL69" s="7"/>
      <c r="HM69" s="7"/>
      <c r="HN69" s="7"/>
      <c r="HO69" s="7"/>
      <c r="HP69" s="7"/>
      <c r="HQ69" s="7"/>
      <c r="HR69" s="7"/>
      <c r="HS69" s="7"/>
      <c r="HT69" s="7"/>
      <c r="HU69" s="7"/>
      <c r="HV69" s="7"/>
      <c r="HW69" s="7"/>
      <c r="HX69" s="7"/>
      <c r="HY69" s="7"/>
      <c r="HZ69" s="7"/>
      <c r="IA69" s="7"/>
      <c r="IB69" s="7"/>
      <c r="IC69" s="7"/>
      <c r="ID69" s="7"/>
      <c r="IE69" s="7"/>
      <c r="IF69" s="7"/>
      <c r="IG69" s="7"/>
      <c r="IH69" s="7"/>
      <c r="II69" s="7"/>
      <c r="IJ69" s="7"/>
      <c r="IK69" s="7"/>
      <c r="IL69" s="7"/>
      <c r="IM69" s="7"/>
      <c r="IN69" s="7"/>
      <c r="IO69" s="7"/>
      <c r="IP69" s="7"/>
      <c r="IQ69" s="7"/>
      <c r="IR69" s="7"/>
      <c r="IS69" s="7"/>
      <c r="IT69" s="7"/>
      <c r="IU69" s="7"/>
    </row>
    <row r="70" spans="1:255" s="32" customFormat="1" x14ac:dyDescent="0.2">
      <c r="A70" s="187" t="str">
        <f>GENERADORES!B251</f>
        <v>CASTILLO CM-2</v>
      </c>
      <c r="B70" s="187"/>
      <c r="C70" s="187"/>
      <c r="D70" s="187"/>
      <c r="E70" s="187"/>
      <c r="F70" s="187"/>
      <c r="G70" s="187"/>
      <c r="H70" s="187"/>
      <c r="I70" s="187"/>
      <c r="J70" s="15"/>
      <c r="K70" s="16"/>
      <c r="L70" s="17"/>
      <c r="M70" s="16"/>
      <c r="N70" s="18"/>
      <c r="O70" s="19"/>
      <c r="P70" s="62"/>
      <c r="Q70" s="62"/>
      <c r="R70" s="20"/>
      <c r="S70" s="19"/>
      <c r="T70" s="19"/>
      <c r="U70" s="19"/>
      <c r="V70" s="19"/>
      <c r="W70" s="19"/>
      <c r="X70" s="19"/>
      <c r="Y70" s="19"/>
      <c r="Z70" s="19"/>
      <c r="AA70" s="21"/>
      <c r="AB70" s="21"/>
      <c r="AC70" s="9"/>
      <c r="AD70" s="9"/>
      <c r="AE70" s="7"/>
      <c r="AF70" s="7"/>
      <c r="AG70" s="7"/>
      <c r="AH70" s="7"/>
      <c r="AI70" s="7"/>
      <c r="AJ70" s="7"/>
      <c r="AK70" s="7"/>
      <c r="AL70" s="7"/>
      <c r="AM70" s="7"/>
      <c r="AN70" s="7"/>
      <c r="AO70" s="7"/>
      <c r="AP70" s="7"/>
      <c r="AQ70" s="7"/>
      <c r="AR70" s="7"/>
      <c r="AS70" s="7"/>
      <c r="AT70" s="7"/>
      <c r="AU70" s="7"/>
      <c r="AV70" s="7"/>
      <c r="AW70" s="7"/>
      <c r="AX70" s="7"/>
      <c r="AY70" s="7"/>
      <c r="AZ70" s="7"/>
      <c r="BA70" s="7"/>
      <c r="BB70" s="7"/>
      <c r="BC70" s="7"/>
      <c r="BD70" s="7"/>
      <c r="BE70" s="7"/>
      <c r="BF70" s="7"/>
      <c r="BG70" s="7"/>
      <c r="BH70" s="7"/>
      <c r="BI70" s="7"/>
      <c r="BJ70" s="7"/>
      <c r="BK70" s="7"/>
      <c r="BL70" s="7"/>
      <c r="BM70" s="7"/>
      <c r="BN70" s="7"/>
      <c r="BO70" s="7"/>
      <c r="BP70" s="7"/>
      <c r="BQ70" s="7"/>
      <c r="BR70" s="7"/>
      <c r="BS70" s="7"/>
      <c r="BT70" s="7"/>
      <c r="BU70" s="7"/>
      <c r="BV70" s="7"/>
      <c r="BW70" s="7"/>
      <c r="BX70" s="7"/>
      <c r="BY70" s="7"/>
      <c r="BZ70" s="7"/>
      <c r="CA70" s="7"/>
      <c r="CB70" s="7"/>
      <c r="CC70" s="7"/>
      <c r="CD70" s="7"/>
      <c r="CE70" s="7"/>
      <c r="CF70" s="7"/>
      <c r="CG70" s="7"/>
      <c r="CH70" s="7"/>
      <c r="CI70" s="7"/>
      <c r="CJ70" s="7"/>
      <c r="CK70" s="7"/>
      <c r="CL70" s="7"/>
      <c r="CM70" s="7"/>
      <c r="CN70" s="7"/>
      <c r="CO70" s="7"/>
      <c r="CP70" s="7"/>
      <c r="CQ70" s="7"/>
      <c r="CR70" s="7"/>
      <c r="CS70" s="7"/>
      <c r="CT70" s="7"/>
      <c r="CU70" s="7"/>
      <c r="CV70" s="7"/>
      <c r="CW70" s="7"/>
      <c r="CX70" s="7"/>
      <c r="CY70" s="7"/>
      <c r="CZ70" s="7"/>
      <c r="DA70" s="7"/>
      <c r="DB70" s="7"/>
      <c r="DC70" s="7"/>
      <c r="DD70" s="7"/>
      <c r="DE70" s="7"/>
      <c r="DF70" s="7"/>
      <c r="DG70" s="7"/>
      <c r="DH70" s="7"/>
      <c r="DI70" s="7"/>
      <c r="DJ70" s="7"/>
      <c r="DK70" s="7"/>
      <c r="DL70" s="7"/>
      <c r="DM70" s="7"/>
      <c r="DN70" s="7"/>
      <c r="DO70" s="7"/>
      <c r="DP70" s="7"/>
      <c r="DQ70" s="7"/>
      <c r="DR70" s="7"/>
      <c r="DS70" s="7"/>
      <c r="DT70" s="7"/>
      <c r="DU70" s="7"/>
      <c r="DV70" s="7"/>
      <c r="DW70" s="7"/>
      <c r="DX70" s="7"/>
      <c r="DY70" s="7"/>
      <c r="DZ70" s="7"/>
      <c r="EA70" s="7"/>
      <c r="EB70" s="7"/>
      <c r="EC70" s="7"/>
      <c r="ED70" s="7"/>
      <c r="EE70" s="7"/>
      <c r="EF70" s="7"/>
      <c r="EG70" s="7"/>
      <c r="EH70" s="7"/>
      <c r="EI70" s="7"/>
      <c r="EJ70" s="7"/>
      <c r="EK70" s="7"/>
      <c r="EL70" s="7"/>
      <c r="EM70" s="7"/>
      <c r="EN70" s="7"/>
      <c r="EO70" s="7"/>
      <c r="EP70" s="7"/>
      <c r="EQ70" s="7"/>
      <c r="ER70" s="7"/>
      <c r="ES70" s="7"/>
      <c r="ET70" s="7"/>
      <c r="EU70" s="7"/>
      <c r="EV70" s="7"/>
      <c r="EW70" s="7"/>
      <c r="EX70" s="7"/>
      <c r="EY70" s="7"/>
      <c r="EZ70" s="7"/>
      <c r="FA70" s="7"/>
      <c r="FB70" s="7"/>
      <c r="FC70" s="7"/>
      <c r="FD70" s="7"/>
      <c r="FE70" s="7"/>
      <c r="FF70" s="7"/>
      <c r="FG70" s="7"/>
      <c r="FH70" s="7"/>
      <c r="FI70" s="7"/>
      <c r="FJ70" s="7"/>
      <c r="FK70" s="7"/>
      <c r="FL70" s="7"/>
      <c r="FM70" s="7"/>
      <c r="FN70" s="7"/>
      <c r="FO70" s="7"/>
      <c r="FP70" s="7"/>
      <c r="FQ70" s="7"/>
      <c r="FR70" s="7"/>
      <c r="FS70" s="7"/>
      <c r="FT70" s="7"/>
      <c r="FU70" s="7"/>
      <c r="FV70" s="7"/>
      <c r="FW70" s="7"/>
      <c r="FX70" s="7"/>
      <c r="FY70" s="7"/>
      <c r="FZ70" s="7"/>
      <c r="GA70" s="7"/>
      <c r="GB70" s="7"/>
      <c r="GC70" s="7"/>
      <c r="GD70" s="7"/>
      <c r="GE70" s="7"/>
      <c r="GF70" s="7"/>
      <c r="GG70" s="7"/>
      <c r="GH70" s="7"/>
      <c r="GI70" s="7"/>
      <c r="GJ70" s="7"/>
      <c r="GK70" s="7"/>
      <c r="GL70" s="7"/>
      <c r="GM70" s="7"/>
      <c r="GN70" s="7"/>
      <c r="GO70" s="7"/>
      <c r="GP70" s="7"/>
      <c r="GQ70" s="7"/>
      <c r="GR70" s="7"/>
      <c r="GS70" s="7"/>
      <c r="GT70" s="7"/>
      <c r="GU70" s="7"/>
      <c r="GV70" s="7"/>
      <c r="GW70" s="7"/>
      <c r="GX70" s="7"/>
      <c r="GY70" s="7"/>
      <c r="GZ70" s="7"/>
      <c r="HA70" s="7"/>
      <c r="HB70" s="7"/>
      <c r="HC70" s="7"/>
      <c r="HD70" s="7"/>
      <c r="HE70" s="7"/>
      <c r="HF70" s="7"/>
      <c r="HG70" s="7"/>
      <c r="HH70" s="7"/>
      <c r="HI70" s="7"/>
      <c r="HJ70" s="7"/>
      <c r="HK70" s="7"/>
      <c r="HL70" s="7"/>
      <c r="HM70" s="7"/>
      <c r="HN70" s="7"/>
      <c r="HO70" s="7"/>
      <c r="HP70" s="7"/>
      <c r="HQ70" s="7"/>
      <c r="HR70" s="7"/>
      <c r="HS70" s="7"/>
      <c r="HT70" s="7"/>
      <c r="HU70" s="7"/>
      <c r="HV70" s="7"/>
      <c r="HW70" s="7"/>
      <c r="HX70" s="7"/>
      <c r="HY70" s="7"/>
      <c r="HZ70" s="7"/>
      <c r="IA70" s="7"/>
      <c r="IB70" s="7"/>
      <c r="IC70" s="7"/>
      <c r="ID70" s="7"/>
      <c r="IE70" s="7"/>
      <c r="IF70" s="7"/>
      <c r="IG70" s="7"/>
      <c r="IH70" s="7"/>
      <c r="II70" s="7"/>
      <c r="IJ70" s="7"/>
      <c r="IK70" s="7"/>
      <c r="IL70" s="7"/>
      <c r="IM70" s="7"/>
      <c r="IN70" s="7"/>
      <c r="IO70" s="7"/>
      <c r="IP70" s="7"/>
      <c r="IQ70" s="7"/>
      <c r="IR70" s="7"/>
      <c r="IS70" s="7"/>
      <c r="IT70" s="7"/>
      <c r="IU70" s="7"/>
    </row>
    <row r="71" spans="1:255" s="32" customFormat="1" x14ac:dyDescent="0.2">
      <c r="A71" s="187" t="s">
        <v>217</v>
      </c>
      <c r="B71" s="187"/>
      <c r="C71" s="20" t="s">
        <v>37</v>
      </c>
      <c r="D71" s="20" t="s">
        <v>38</v>
      </c>
      <c r="E71" s="20" t="s">
        <v>39</v>
      </c>
      <c r="F71" s="20" t="s">
        <v>40</v>
      </c>
      <c r="G71" s="20" t="s">
        <v>2</v>
      </c>
      <c r="H71" s="20" t="s">
        <v>41</v>
      </c>
      <c r="I71" s="20" t="s">
        <v>7</v>
      </c>
      <c r="J71" s="20" t="s">
        <v>42</v>
      </c>
      <c r="K71" s="20" t="s">
        <v>39</v>
      </c>
      <c r="L71" s="20" t="s">
        <v>43</v>
      </c>
      <c r="M71" s="20" t="s">
        <v>44</v>
      </c>
      <c r="N71" s="20" t="s">
        <v>2</v>
      </c>
      <c r="O71" s="20" t="s">
        <v>41</v>
      </c>
      <c r="P71" s="20" t="s">
        <v>7</v>
      </c>
      <c r="Q71" s="20"/>
      <c r="R71" s="20"/>
      <c r="S71" s="19"/>
      <c r="T71" s="19"/>
      <c r="U71" s="19"/>
      <c r="V71" s="19"/>
      <c r="W71" s="19"/>
      <c r="X71" s="19"/>
      <c r="Y71" s="19"/>
      <c r="Z71" s="19"/>
      <c r="AA71" s="21"/>
      <c r="AB71" s="21"/>
      <c r="AC71" s="9"/>
      <c r="AD71" s="7"/>
      <c r="AE71" s="7"/>
      <c r="AF71" s="7"/>
      <c r="AG71" s="7"/>
      <c r="AH71" s="7"/>
      <c r="AI71" s="7"/>
      <c r="AJ71" s="7"/>
      <c r="AK71" s="7"/>
      <c r="AL71" s="7"/>
      <c r="AM71" s="7"/>
      <c r="AN71" s="7"/>
      <c r="AO71" s="7"/>
      <c r="AP71" s="7"/>
      <c r="AQ71" s="7"/>
      <c r="AR71" s="7"/>
      <c r="AS71" s="7"/>
      <c r="AT71" s="7"/>
      <c r="AU71" s="7"/>
      <c r="AV71" s="7"/>
      <c r="AW71" s="7"/>
      <c r="AX71" s="7"/>
      <c r="AY71" s="7"/>
      <c r="AZ71" s="7"/>
      <c r="BA71" s="7"/>
      <c r="BB71" s="7"/>
      <c r="BC71" s="7"/>
      <c r="BD71" s="7"/>
      <c r="BE71" s="7"/>
      <c r="BF71" s="7"/>
      <c r="BG71" s="7"/>
      <c r="BH71" s="7"/>
      <c r="BI71" s="7"/>
      <c r="BJ71" s="7"/>
      <c r="BK71" s="7"/>
      <c r="BL71" s="7"/>
      <c r="BM71" s="7"/>
      <c r="BN71" s="7"/>
      <c r="BO71" s="7"/>
      <c r="BP71" s="7"/>
      <c r="BQ71" s="7"/>
      <c r="BR71" s="7"/>
      <c r="BS71" s="7"/>
      <c r="BT71" s="7"/>
      <c r="BU71" s="7"/>
      <c r="BV71" s="7"/>
      <c r="BW71" s="7"/>
      <c r="BX71" s="7"/>
      <c r="BY71" s="7"/>
      <c r="BZ71" s="7"/>
      <c r="CA71" s="7"/>
      <c r="CB71" s="7"/>
      <c r="CC71" s="7"/>
      <c r="CD71" s="7"/>
      <c r="CE71" s="7"/>
      <c r="CF71" s="7"/>
      <c r="CG71" s="7"/>
      <c r="CH71" s="7"/>
      <c r="CI71" s="7"/>
      <c r="CJ71" s="7"/>
      <c r="CK71" s="7"/>
      <c r="CL71" s="7"/>
      <c r="CM71" s="7"/>
      <c r="CN71" s="7"/>
      <c r="CO71" s="7"/>
      <c r="CP71" s="7"/>
      <c r="CQ71" s="7"/>
      <c r="CR71" s="7"/>
      <c r="CS71" s="7"/>
      <c r="CT71" s="7"/>
      <c r="CU71" s="7"/>
      <c r="CV71" s="7"/>
      <c r="CW71" s="7"/>
      <c r="CX71" s="7"/>
      <c r="CY71" s="7"/>
      <c r="CZ71" s="7"/>
      <c r="DA71" s="7"/>
      <c r="DB71" s="7"/>
      <c r="DC71" s="7"/>
      <c r="DD71" s="7"/>
      <c r="DE71" s="7"/>
      <c r="DF71" s="7"/>
      <c r="DG71" s="7"/>
      <c r="DH71" s="7"/>
      <c r="DI71" s="7"/>
      <c r="DJ71" s="7"/>
      <c r="DK71" s="7"/>
      <c r="DL71" s="7"/>
      <c r="DM71" s="7"/>
      <c r="DN71" s="7"/>
      <c r="DO71" s="7"/>
      <c r="DP71" s="7"/>
      <c r="DQ71" s="7"/>
      <c r="DR71" s="7"/>
      <c r="DS71" s="7"/>
      <c r="DT71" s="7"/>
      <c r="DU71" s="7"/>
      <c r="DV71" s="7"/>
      <c r="DW71" s="7"/>
      <c r="DX71" s="7"/>
      <c r="DY71" s="7"/>
      <c r="DZ71" s="7"/>
      <c r="EA71" s="7"/>
      <c r="EB71" s="7"/>
      <c r="EC71" s="7"/>
      <c r="ED71" s="7"/>
      <c r="EE71" s="7"/>
      <c r="EF71" s="7"/>
      <c r="EG71" s="7"/>
      <c r="EH71" s="7"/>
      <c r="EI71" s="7"/>
      <c r="EJ71" s="7"/>
      <c r="EK71" s="7"/>
      <c r="EL71" s="7"/>
      <c r="EM71" s="7"/>
      <c r="EN71" s="7"/>
      <c r="EO71" s="7"/>
      <c r="EP71" s="7"/>
      <c r="EQ71" s="7"/>
      <c r="ER71" s="7"/>
      <c r="ES71" s="7"/>
      <c r="ET71" s="7"/>
      <c r="EU71" s="7"/>
      <c r="EV71" s="7"/>
      <c r="EW71" s="7"/>
      <c r="EX71" s="7"/>
      <c r="EY71" s="7"/>
      <c r="EZ71" s="7"/>
      <c r="FA71" s="7"/>
      <c r="FB71" s="7"/>
      <c r="FC71" s="7"/>
      <c r="FD71" s="7"/>
      <c r="FE71" s="7"/>
      <c r="FF71" s="7"/>
      <c r="FG71" s="7"/>
      <c r="FH71" s="7"/>
      <c r="FI71" s="7"/>
      <c r="FJ71" s="7"/>
      <c r="FK71" s="7"/>
      <c r="FL71" s="7"/>
      <c r="FM71" s="7"/>
      <c r="FN71" s="7"/>
      <c r="FO71" s="7"/>
      <c r="FP71" s="7"/>
      <c r="FQ71" s="7"/>
      <c r="FR71" s="7"/>
      <c r="FS71" s="7"/>
      <c r="FT71" s="7"/>
      <c r="FU71" s="7"/>
      <c r="FV71" s="7"/>
      <c r="FW71" s="7"/>
      <c r="FX71" s="7"/>
      <c r="FY71" s="7"/>
      <c r="FZ71" s="7"/>
      <c r="GA71" s="7"/>
      <c r="GB71" s="7"/>
      <c r="GC71" s="7"/>
      <c r="GD71" s="7"/>
      <c r="GE71" s="7"/>
      <c r="GF71" s="7"/>
      <c r="GG71" s="7"/>
      <c r="GH71" s="7"/>
      <c r="GI71" s="7"/>
      <c r="GJ71" s="7"/>
      <c r="GK71" s="7"/>
      <c r="GL71" s="7"/>
      <c r="GM71" s="7"/>
      <c r="GN71" s="7"/>
      <c r="GO71" s="7"/>
      <c r="GP71" s="7"/>
      <c r="GQ71" s="7"/>
      <c r="GR71" s="7"/>
      <c r="GS71" s="7"/>
      <c r="GT71" s="7"/>
      <c r="GU71" s="7"/>
      <c r="GV71" s="7"/>
      <c r="GW71" s="7"/>
      <c r="GX71" s="7"/>
      <c r="GY71" s="7"/>
      <c r="GZ71" s="7"/>
      <c r="HA71" s="7"/>
      <c r="HB71" s="7"/>
      <c r="HC71" s="7"/>
      <c r="HD71" s="7"/>
      <c r="HE71" s="7"/>
      <c r="HF71" s="7"/>
      <c r="HG71" s="7"/>
      <c r="HH71" s="7"/>
      <c r="HI71" s="7"/>
      <c r="HJ71" s="7"/>
      <c r="HK71" s="7"/>
      <c r="HL71" s="7"/>
      <c r="HM71" s="7"/>
      <c r="HN71" s="7"/>
      <c r="HO71" s="7"/>
      <c r="HP71" s="7"/>
      <c r="HQ71" s="7"/>
      <c r="HR71" s="7"/>
      <c r="HS71" s="7"/>
      <c r="HT71" s="7"/>
      <c r="HU71" s="7"/>
      <c r="HV71" s="7"/>
      <c r="HW71" s="7"/>
      <c r="HX71" s="7"/>
      <c r="HY71" s="7"/>
      <c r="HZ71" s="7"/>
      <c r="IA71" s="7"/>
      <c r="IB71" s="7"/>
      <c r="IC71" s="7"/>
      <c r="ID71" s="7"/>
      <c r="IE71" s="7"/>
      <c r="IF71" s="7"/>
      <c r="IG71" s="7"/>
      <c r="IH71" s="7"/>
      <c r="II71" s="7"/>
      <c r="IJ71" s="7"/>
      <c r="IK71" s="7"/>
      <c r="IL71" s="7"/>
      <c r="IM71" s="7"/>
      <c r="IN71" s="7"/>
      <c r="IO71" s="7"/>
      <c r="IP71" s="7"/>
      <c r="IQ71" s="7"/>
      <c r="IR71" s="7"/>
      <c r="IS71" s="7"/>
      <c r="IT71" s="7"/>
      <c r="IU71" s="7"/>
    </row>
    <row r="72" spans="1:255" s="32" customFormat="1" ht="14.25" customHeight="1" x14ac:dyDescent="0.2">
      <c r="A72" s="188">
        <v>2.4024E-2</v>
      </c>
      <c r="B72" s="188"/>
      <c r="C72" s="18">
        <f>GENERADORES!J259</f>
        <v>41.81</v>
      </c>
      <c r="D72" s="21">
        <f>C72*A72</f>
        <v>1.00444344</v>
      </c>
      <c r="E72" s="16"/>
      <c r="F72" s="17"/>
      <c r="G72" s="18"/>
      <c r="H72" s="19"/>
      <c r="I72" s="62">
        <f>G72*H72</f>
        <v>0</v>
      </c>
      <c r="J72" s="15"/>
      <c r="K72" s="16"/>
      <c r="L72" s="17"/>
      <c r="M72" s="16"/>
      <c r="N72" s="18"/>
      <c r="O72" s="19"/>
      <c r="P72" s="62"/>
      <c r="Q72" s="62"/>
      <c r="R72" s="20">
        <v>1</v>
      </c>
      <c r="S72" s="19">
        <f>(IF(E72=2,I72,0)+IF(K72=2,P72,0))*R72</f>
        <v>0</v>
      </c>
      <c r="T72" s="19">
        <f>(IF(E72=3,I72,0)+IF(K72=3,P72,0))*R72</f>
        <v>0</v>
      </c>
      <c r="U72" s="19">
        <f>(IF(E72=4,I72,0)+IF(K72=4,P72,0))*R72</f>
        <v>0</v>
      </c>
      <c r="V72" s="19">
        <f>(IF(E72=5,I72,0)+IF(K72=5,P72,0))*R72</f>
        <v>0</v>
      </c>
      <c r="W72" s="19">
        <f>(IF(E72=6,I72,0)+IF(K72=6,P72,0))*R72</f>
        <v>0</v>
      </c>
      <c r="X72" s="19">
        <f>(IF(E72=8,I72,0)+IF(K72=8,P72,0))*R72</f>
        <v>0</v>
      </c>
      <c r="Y72" s="19">
        <f>(IF(E72=10,I72,0)+IF(K72=10,P72,0))*R72</f>
        <v>0</v>
      </c>
      <c r="Z72" s="19">
        <f>(IF(E72=12,I72,0)+IF(K72=12,P72,0))*R72</f>
        <v>0</v>
      </c>
      <c r="AB72" s="21">
        <f>D72*R72</f>
        <v>1.00444344</v>
      </c>
      <c r="AC72" s="9">
        <f>(0.4*C72*2)*R72</f>
        <v>33.448</v>
      </c>
      <c r="AD72" s="7"/>
      <c r="AE72" s="7"/>
      <c r="AF72" s="7"/>
      <c r="AG72" s="7"/>
      <c r="AH72" s="7"/>
      <c r="AI72" s="7"/>
      <c r="AJ72" s="7"/>
      <c r="AK72" s="7"/>
      <c r="AL72" s="7"/>
      <c r="AM72" s="7"/>
      <c r="AN72" s="7"/>
      <c r="AO72" s="7"/>
      <c r="AP72" s="7"/>
      <c r="AQ72" s="7"/>
      <c r="AR72" s="7"/>
      <c r="AS72" s="7"/>
      <c r="AT72" s="7"/>
      <c r="AU72" s="7"/>
      <c r="AV72" s="7"/>
      <c r="AW72" s="7"/>
      <c r="AX72" s="7"/>
      <c r="AY72" s="7"/>
      <c r="AZ72" s="7"/>
      <c r="BA72" s="7"/>
      <c r="BB72" s="7"/>
      <c r="BC72" s="7"/>
      <c r="BD72" s="7"/>
      <c r="BE72" s="7"/>
      <c r="BF72" s="7"/>
      <c r="BG72" s="7"/>
      <c r="BH72" s="7"/>
      <c r="BI72" s="7"/>
      <c r="BJ72" s="7"/>
      <c r="BK72" s="7"/>
      <c r="BL72" s="7"/>
      <c r="BM72" s="7"/>
      <c r="BN72" s="7"/>
      <c r="BO72" s="7"/>
      <c r="BP72" s="7"/>
      <c r="BQ72" s="7"/>
      <c r="BR72" s="7"/>
      <c r="BS72" s="7"/>
      <c r="BT72" s="7"/>
      <c r="BU72" s="7"/>
      <c r="BV72" s="7"/>
      <c r="BW72" s="7"/>
      <c r="BX72" s="7"/>
      <c r="BY72" s="7"/>
      <c r="BZ72" s="7"/>
      <c r="CA72" s="7"/>
      <c r="CB72" s="7"/>
      <c r="CC72" s="7"/>
      <c r="CD72" s="7"/>
      <c r="CE72" s="7"/>
      <c r="CF72" s="7"/>
      <c r="CG72" s="7"/>
      <c r="CH72" s="7"/>
      <c r="CI72" s="7"/>
      <c r="CJ72" s="7"/>
      <c r="CK72" s="7"/>
      <c r="CL72" s="7"/>
      <c r="CM72" s="7"/>
      <c r="CN72" s="7"/>
      <c r="CO72" s="7"/>
      <c r="CP72" s="7"/>
      <c r="CQ72" s="7"/>
      <c r="CR72" s="7"/>
      <c r="CS72" s="7"/>
      <c r="CT72" s="7"/>
      <c r="CU72" s="7"/>
      <c r="CV72" s="7"/>
      <c r="CW72" s="7"/>
      <c r="CX72" s="7"/>
      <c r="CY72" s="7"/>
      <c r="CZ72" s="7"/>
      <c r="DA72" s="7"/>
      <c r="DB72" s="7"/>
      <c r="DC72" s="7"/>
      <c r="DD72" s="7"/>
      <c r="DE72" s="7"/>
      <c r="DF72" s="7"/>
      <c r="DG72" s="7"/>
      <c r="DH72" s="7"/>
      <c r="DI72" s="7"/>
      <c r="DJ72" s="7"/>
      <c r="DK72" s="7"/>
      <c r="DL72" s="7"/>
      <c r="DM72" s="7"/>
      <c r="DN72" s="7"/>
      <c r="DO72" s="7"/>
      <c r="DP72" s="7"/>
      <c r="DQ72" s="7"/>
      <c r="DR72" s="7"/>
      <c r="DS72" s="7"/>
      <c r="DT72" s="7"/>
      <c r="DU72" s="7"/>
      <c r="DV72" s="7"/>
      <c r="DW72" s="7"/>
      <c r="DX72" s="7"/>
      <c r="DY72" s="7"/>
      <c r="DZ72" s="7"/>
      <c r="EA72" s="7"/>
      <c r="EB72" s="7"/>
      <c r="EC72" s="7"/>
      <c r="ED72" s="7"/>
      <c r="EE72" s="7"/>
      <c r="EF72" s="7"/>
      <c r="EG72" s="7"/>
      <c r="EH72" s="7"/>
      <c r="EI72" s="7"/>
      <c r="EJ72" s="7"/>
      <c r="EK72" s="7"/>
      <c r="EL72" s="7"/>
      <c r="EM72" s="7"/>
      <c r="EN72" s="7"/>
      <c r="EO72" s="7"/>
      <c r="EP72" s="7"/>
      <c r="EQ72" s="7"/>
      <c r="ER72" s="7"/>
      <c r="ES72" s="7"/>
      <c r="ET72" s="7"/>
      <c r="EU72" s="7"/>
      <c r="EV72" s="7"/>
      <c r="EW72" s="7"/>
      <c r="EX72" s="7"/>
      <c r="EY72" s="7"/>
      <c r="EZ72" s="7"/>
      <c r="FA72" s="7"/>
      <c r="FB72" s="7"/>
      <c r="FC72" s="7"/>
      <c r="FD72" s="7"/>
      <c r="FE72" s="7"/>
      <c r="FF72" s="7"/>
      <c r="FG72" s="7"/>
      <c r="FH72" s="7"/>
      <c r="FI72" s="7"/>
      <c r="FJ72" s="7"/>
      <c r="FK72" s="7"/>
      <c r="FL72" s="7"/>
      <c r="FM72" s="7"/>
      <c r="FN72" s="7"/>
      <c r="FO72" s="7"/>
      <c r="FP72" s="7"/>
      <c r="FQ72" s="7"/>
      <c r="FR72" s="7"/>
      <c r="FS72" s="7"/>
      <c r="FT72" s="7"/>
      <c r="FU72" s="7"/>
      <c r="FV72" s="7"/>
      <c r="FW72" s="7"/>
      <c r="FX72" s="7"/>
      <c r="FY72" s="7"/>
      <c r="FZ72" s="7"/>
      <c r="GA72" s="7"/>
      <c r="GB72" s="7"/>
      <c r="GC72" s="7"/>
      <c r="GD72" s="7"/>
      <c r="GE72" s="7"/>
      <c r="GF72" s="7"/>
      <c r="GG72" s="7"/>
      <c r="GH72" s="7"/>
      <c r="GI72" s="7"/>
      <c r="GJ72" s="7"/>
      <c r="GK72" s="7"/>
      <c r="GL72" s="7"/>
      <c r="GM72" s="7"/>
      <c r="GN72" s="7"/>
      <c r="GO72" s="7"/>
      <c r="GP72" s="7"/>
      <c r="GQ72" s="7"/>
      <c r="GR72" s="7"/>
      <c r="GS72" s="7"/>
      <c r="GT72" s="7"/>
      <c r="GU72" s="7"/>
      <c r="GV72" s="7"/>
      <c r="GW72" s="7"/>
      <c r="GX72" s="7"/>
      <c r="GY72" s="7"/>
      <c r="GZ72" s="7"/>
      <c r="HA72" s="7"/>
      <c r="HB72" s="7"/>
      <c r="HC72" s="7"/>
      <c r="HD72" s="7"/>
      <c r="HE72" s="7"/>
      <c r="HF72" s="7"/>
      <c r="HG72" s="7"/>
      <c r="HH72" s="7"/>
      <c r="HI72" s="7"/>
      <c r="HJ72" s="7"/>
      <c r="HK72" s="7"/>
      <c r="HL72" s="7"/>
      <c r="HM72" s="7"/>
      <c r="HN72" s="7"/>
      <c r="HO72" s="7"/>
      <c r="HP72" s="7"/>
      <c r="HQ72" s="7"/>
      <c r="HR72" s="7"/>
      <c r="HS72" s="7"/>
      <c r="HT72" s="7"/>
      <c r="HU72" s="7"/>
      <c r="HV72" s="7"/>
      <c r="HW72" s="7"/>
      <c r="HX72" s="7"/>
      <c r="HY72" s="7"/>
      <c r="HZ72" s="7"/>
      <c r="IA72" s="7"/>
      <c r="IB72" s="7"/>
      <c r="IC72" s="7"/>
      <c r="ID72" s="7"/>
      <c r="IE72" s="7"/>
      <c r="IF72" s="7"/>
      <c r="IG72" s="7"/>
      <c r="IH72" s="7"/>
      <c r="II72" s="7"/>
      <c r="IJ72" s="7"/>
      <c r="IK72" s="7"/>
      <c r="IL72" s="7"/>
      <c r="IM72" s="7"/>
      <c r="IN72" s="7"/>
      <c r="IO72" s="7"/>
      <c r="IP72" s="7"/>
      <c r="IQ72" s="7"/>
      <c r="IR72" s="7"/>
      <c r="IS72" s="7"/>
      <c r="IT72" s="7"/>
      <c r="IU72" s="7"/>
    </row>
    <row r="73" spans="1:255" s="32" customFormat="1" x14ac:dyDescent="0.2">
      <c r="A73" s="18">
        <v>0.1</v>
      </c>
      <c r="B73" s="18">
        <v>0.3</v>
      </c>
      <c r="C73" s="18">
        <f>+C72</f>
        <v>41.81</v>
      </c>
      <c r="D73" s="21"/>
      <c r="E73" s="16">
        <v>3</v>
      </c>
      <c r="F73" s="17">
        <v>2</v>
      </c>
      <c r="G73" s="18">
        <f>(C73+(2*12*(E73/8)*0.0254))*F73</f>
        <v>84.077200000000005</v>
      </c>
      <c r="H73" s="19">
        <f>IF(E73=12,8.938,IF(E73=10,6.225,IF(E73=8,3.975,IF(E73=6,2.25,IF(E73=5,1.58,IF(E73=4,0.996,IF(E73=3,0.557,IF(E73=2,0.251))))))))</f>
        <v>0.55700000000000005</v>
      </c>
      <c r="I73" s="62">
        <f>G73*H73</f>
        <v>46.831000400000008</v>
      </c>
      <c r="J73" s="15">
        <v>0.02</v>
      </c>
      <c r="K73" s="16">
        <v>2</v>
      </c>
      <c r="L73" s="17">
        <v>0.4</v>
      </c>
      <c r="M73" s="16">
        <f>ROUND(C73/L73,0)</f>
        <v>105</v>
      </c>
      <c r="N73" s="18">
        <f>((2*((A73-(2*J73))+(B73-(2*J73))))+(2*12*(K73/8)*0.0254))*M73</f>
        <v>83.201999999999998</v>
      </c>
      <c r="O73" s="19">
        <f>IF(K73=8,3.975,IF(K73=6,2.25,IF(K73=5,1.58,IF(K73=4,0.996,IF(K73=3,0.557,IF(K73=2,0.251))))))</f>
        <v>0.251</v>
      </c>
      <c r="P73" s="62">
        <f>N73*O73</f>
        <v>20.883702</v>
      </c>
      <c r="Q73" s="62"/>
      <c r="R73" s="20">
        <v>1</v>
      </c>
      <c r="S73" s="19">
        <f>(IF(E73=2,I73,0)+IF(K73=2,P73,0))*R73</f>
        <v>20.883702</v>
      </c>
      <c r="T73" s="19">
        <f>(IF(E73=3,I73,0)+IF(K73=3,P73,0))*R73</f>
        <v>46.831000400000008</v>
      </c>
      <c r="U73" s="19">
        <f>(IF(E73=4,I73,0)+IF(K73=4,P73,0))*R73</f>
        <v>0</v>
      </c>
      <c r="V73" s="19">
        <f>(IF(E73=5,I73,0)+IF(K73=5,P73,0))*R73</f>
        <v>0</v>
      </c>
      <c r="W73" s="19">
        <f>(IF(E73=6,I73,0)+IF(K73=6,P73,0))*R73</f>
        <v>0</v>
      </c>
      <c r="X73" s="19">
        <f>(IF(E73=8,I73,0)+IF(K73=8,P73,0))*R73</f>
        <v>0</v>
      </c>
      <c r="Y73" s="19">
        <f>(IF(E73=10,I73,0)+IF(K73=10,P73,0))*R73</f>
        <v>0</v>
      </c>
      <c r="Z73" s="19">
        <f>(IF(E73=12,I73,0)+IF(K73=12,P73,0))*R73</f>
        <v>0</v>
      </c>
      <c r="AA73" s="21"/>
      <c r="AB73" s="21"/>
      <c r="AC73" s="9"/>
      <c r="AD73" s="7"/>
      <c r="AE73" s="7"/>
      <c r="AF73" s="7"/>
      <c r="AG73" s="7"/>
      <c r="AH73" s="7"/>
      <c r="AI73" s="7"/>
      <c r="AJ73" s="7"/>
      <c r="AK73" s="7"/>
      <c r="AL73" s="7"/>
      <c r="AM73" s="7"/>
      <c r="AN73" s="7"/>
      <c r="AO73" s="7"/>
      <c r="AP73" s="7"/>
      <c r="AQ73" s="7"/>
      <c r="AR73" s="7"/>
      <c r="AS73" s="7"/>
      <c r="AT73" s="7"/>
      <c r="AU73" s="7"/>
      <c r="AV73" s="7"/>
      <c r="AW73" s="7"/>
      <c r="AX73" s="7"/>
      <c r="AY73" s="7"/>
      <c r="AZ73" s="7"/>
      <c r="BA73" s="7"/>
      <c r="BB73" s="7"/>
      <c r="BC73" s="7"/>
      <c r="BD73" s="7"/>
      <c r="BE73" s="7"/>
      <c r="BF73" s="7"/>
      <c r="BG73" s="7"/>
      <c r="BH73" s="7"/>
      <c r="BI73" s="7"/>
      <c r="BJ73" s="7"/>
      <c r="BK73" s="7"/>
      <c r="BL73" s="7"/>
      <c r="BM73" s="7"/>
      <c r="BN73" s="7"/>
      <c r="BO73" s="7"/>
      <c r="BP73" s="7"/>
      <c r="BQ73" s="7"/>
      <c r="BR73" s="7"/>
      <c r="BS73" s="7"/>
      <c r="BT73" s="7"/>
      <c r="BU73" s="7"/>
      <c r="BV73" s="7"/>
      <c r="BW73" s="7"/>
      <c r="BX73" s="7"/>
      <c r="BY73" s="7"/>
      <c r="BZ73" s="7"/>
      <c r="CA73" s="7"/>
      <c r="CB73" s="7"/>
      <c r="CC73" s="7"/>
      <c r="CD73" s="7"/>
      <c r="CE73" s="7"/>
      <c r="CF73" s="7"/>
      <c r="CG73" s="7"/>
      <c r="CH73" s="7"/>
      <c r="CI73" s="7"/>
      <c r="CJ73" s="7"/>
      <c r="CK73" s="7"/>
      <c r="CL73" s="7"/>
      <c r="CM73" s="7"/>
      <c r="CN73" s="7"/>
      <c r="CO73" s="7"/>
      <c r="CP73" s="7"/>
      <c r="CQ73" s="7"/>
      <c r="CR73" s="7"/>
      <c r="CS73" s="7"/>
      <c r="CT73" s="7"/>
      <c r="CU73" s="7"/>
      <c r="CV73" s="7"/>
      <c r="CW73" s="7"/>
      <c r="CX73" s="7"/>
      <c r="CY73" s="7"/>
      <c r="CZ73" s="7"/>
      <c r="DA73" s="7"/>
      <c r="DB73" s="7"/>
      <c r="DC73" s="7"/>
      <c r="DD73" s="7"/>
      <c r="DE73" s="7"/>
      <c r="DF73" s="7"/>
      <c r="DG73" s="7"/>
      <c r="DH73" s="7"/>
      <c r="DI73" s="7"/>
      <c r="DJ73" s="7"/>
      <c r="DK73" s="7"/>
      <c r="DL73" s="7"/>
      <c r="DM73" s="7"/>
      <c r="DN73" s="7"/>
      <c r="DO73" s="7"/>
      <c r="DP73" s="7"/>
      <c r="DQ73" s="7"/>
      <c r="DR73" s="7"/>
      <c r="DS73" s="7"/>
      <c r="DT73" s="7"/>
      <c r="DU73" s="7"/>
      <c r="DV73" s="7"/>
      <c r="DW73" s="7"/>
      <c r="DX73" s="7"/>
      <c r="DY73" s="7"/>
      <c r="DZ73" s="7"/>
      <c r="EA73" s="7"/>
      <c r="EB73" s="7"/>
      <c r="EC73" s="7"/>
      <c r="ED73" s="7"/>
      <c r="EE73" s="7"/>
      <c r="EF73" s="7"/>
      <c r="EG73" s="7"/>
      <c r="EH73" s="7"/>
      <c r="EI73" s="7"/>
      <c r="EJ73" s="7"/>
      <c r="EK73" s="7"/>
      <c r="EL73" s="7"/>
      <c r="EM73" s="7"/>
      <c r="EN73" s="7"/>
      <c r="EO73" s="7"/>
      <c r="EP73" s="7"/>
      <c r="EQ73" s="7"/>
      <c r="ER73" s="7"/>
      <c r="ES73" s="7"/>
      <c r="ET73" s="7"/>
      <c r="EU73" s="7"/>
      <c r="EV73" s="7"/>
      <c r="EW73" s="7"/>
      <c r="EX73" s="7"/>
      <c r="EY73" s="7"/>
      <c r="EZ73" s="7"/>
      <c r="FA73" s="7"/>
      <c r="FB73" s="7"/>
      <c r="FC73" s="7"/>
      <c r="FD73" s="7"/>
      <c r="FE73" s="7"/>
      <c r="FF73" s="7"/>
      <c r="FG73" s="7"/>
      <c r="FH73" s="7"/>
      <c r="FI73" s="7"/>
      <c r="FJ73" s="7"/>
      <c r="FK73" s="7"/>
      <c r="FL73" s="7"/>
      <c r="FM73" s="7"/>
      <c r="FN73" s="7"/>
      <c r="FO73" s="7"/>
      <c r="FP73" s="7"/>
      <c r="FQ73" s="7"/>
      <c r="FR73" s="7"/>
      <c r="FS73" s="7"/>
      <c r="FT73" s="7"/>
      <c r="FU73" s="7"/>
      <c r="FV73" s="7"/>
      <c r="FW73" s="7"/>
      <c r="FX73" s="7"/>
      <c r="FY73" s="7"/>
      <c r="FZ73" s="7"/>
      <c r="GA73" s="7"/>
      <c r="GB73" s="7"/>
      <c r="GC73" s="7"/>
      <c r="GD73" s="7"/>
      <c r="GE73" s="7"/>
      <c r="GF73" s="7"/>
      <c r="GG73" s="7"/>
      <c r="GH73" s="7"/>
      <c r="GI73" s="7"/>
      <c r="GJ73" s="7"/>
      <c r="GK73" s="7"/>
      <c r="GL73" s="7"/>
      <c r="GM73" s="7"/>
      <c r="GN73" s="7"/>
      <c r="GO73" s="7"/>
      <c r="GP73" s="7"/>
      <c r="GQ73" s="7"/>
      <c r="GR73" s="7"/>
      <c r="GS73" s="7"/>
      <c r="GT73" s="7"/>
      <c r="GU73" s="7"/>
      <c r="GV73" s="7"/>
      <c r="GW73" s="7"/>
      <c r="GX73" s="7"/>
      <c r="GY73" s="7"/>
      <c r="GZ73" s="7"/>
      <c r="HA73" s="7"/>
      <c r="HB73" s="7"/>
      <c r="HC73" s="7"/>
      <c r="HD73" s="7"/>
      <c r="HE73" s="7"/>
      <c r="HF73" s="7"/>
      <c r="HG73" s="7"/>
      <c r="HH73" s="7"/>
      <c r="HI73" s="7"/>
      <c r="HJ73" s="7"/>
      <c r="HK73" s="7"/>
      <c r="HL73" s="7"/>
      <c r="HM73" s="7"/>
      <c r="HN73" s="7"/>
      <c r="HO73" s="7"/>
      <c r="HP73" s="7"/>
      <c r="HQ73" s="7"/>
      <c r="HR73" s="7"/>
      <c r="HS73" s="7"/>
      <c r="HT73" s="7"/>
      <c r="HU73" s="7"/>
      <c r="HV73" s="7"/>
      <c r="HW73" s="7"/>
      <c r="HX73" s="7"/>
      <c r="HY73" s="7"/>
      <c r="HZ73" s="7"/>
      <c r="IA73" s="7"/>
      <c r="IB73" s="7"/>
      <c r="IC73" s="7"/>
      <c r="ID73" s="7"/>
      <c r="IE73" s="7"/>
      <c r="IF73" s="7"/>
      <c r="IG73" s="7"/>
      <c r="IH73" s="7"/>
      <c r="II73" s="7"/>
      <c r="IJ73" s="7"/>
      <c r="IK73" s="7"/>
      <c r="IL73" s="7"/>
      <c r="IM73" s="7"/>
      <c r="IN73" s="7"/>
      <c r="IO73" s="7"/>
      <c r="IP73" s="7"/>
      <c r="IQ73" s="7"/>
      <c r="IR73" s="7"/>
      <c r="IS73" s="7"/>
      <c r="IT73" s="7"/>
      <c r="IU73" s="7"/>
    </row>
    <row r="74" spans="1:255" s="32" customFormat="1" x14ac:dyDescent="0.2">
      <c r="A74" s="187" t="str">
        <f>GENERADORES!B261</f>
        <v>CASTILLO CM-3</v>
      </c>
      <c r="B74" s="187"/>
      <c r="C74" s="187"/>
      <c r="D74" s="187"/>
      <c r="E74" s="187"/>
      <c r="F74" s="187"/>
      <c r="G74" s="187"/>
      <c r="H74" s="187"/>
      <c r="I74" s="187"/>
      <c r="J74" s="15"/>
      <c r="K74" s="16"/>
      <c r="L74" s="17"/>
      <c r="M74" s="16"/>
      <c r="N74" s="18"/>
      <c r="O74" s="19"/>
      <c r="P74" s="62"/>
      <c r="Q74" s="62"/>
      <c r="R74" s="20"/>
      <c r="S74" s="19"/>
      <c r="T74" s="19"/>
      <c r="U74" s="19"/>
      <c r="V74" s="19"/>
      <c r="W74" s="19"/>
      <c r="X74" s="19"/>
      <c r="Y74" s="19"/>
      <c r="Z74" s="19"/>
      <c r="AA74" s="21"/>
      <c r="AB74" s="21"/>
      <c r="AC74" s="9"/>
      <c r="AD74" s="9"/>
      <c r="AE74" s="7"/>
      <c r="AF74" s="7"/>
      <c r="AG74" s="7"/>
      <c r="AH74" s="7"/>
      <c r="AI74" s="7"/>
      <c r="AJ74" s="7"/>
      <c r="AK74" s="7"/>
      <c r="AL74" s="7"/>
      <c r="AM74" s="7"/>
      <c r="AN74" s="7"/>
      <c r="AO74" s="7"/>
      <c r="AP74" s="7"/>
      <c r="AQ74" s="7"/>
      <c r="AR74" s="7"/>
      <c r="AS74" s="7"/>
      <c r="AT74" s="7"/>
      <c r="AU74" s="7"/>
      <c r="AV74" s="7"/>
      <c r="AW74" s="7"/>
      <c r="AX74" s="7"/>
      <c r="AY74" s="7"/>
      <c r="AZ74" s="7"/>
      <c r="BA74" s="7"/>
      <c r="BB74" s="7"/>
      <c r="BC74" s="7"/>
      <c r="BD74" s="7"/>
      <c r="BE74" s="7"/>
      <c r="BF74" s="7"/>
      <c r="BG74" s="7"/>
      <c r="BH74" s="7"/>
      <c r="BI74" s="7"/>
      <c r="BJ74" s="7"/>
      <c r="BK74" s="7"/>
      <c r="BL74" s="7"/>
      <c r="BM74" s="7"/>
      <c r="BN74" s="7"/>
      <c r="BO74" s="7"/>
      <c r="BP74" s="7"/>
      <c r="BQ74" s="7"/>
      <c r="BR74" s="7"/>
      <c r="BS74" s="7"/>
      <c r="BT74" s="7"/>
      <c r="BU74" s="7"/>
      <c r="BV74" s="7"/>
      <c r="BW74" s="7"/>
      <c r="BX74" s="7"/>
      <c r="BY74" s="7"/>
      <c r="BZ74" s="7"/>
      <c r="CA74" s="7"/>
      <c r="CB74" s="7"/>
      <c r="CC74" s="7"/>
      <c r="CD74" s="7"/>
      <c r="CE74" s="7"/>
      <c r="CF74" s="7"/>
      <c r="CG74" s="7"/>
      <c r="CH74" s="7"/>
      <c r="CI74" s="7"/>
      <c r="CJ74" s="7"/>
      <c r="CK74" s="7"/>
      <c r="CL74" s="7"/>
      <c r="CM74" s="7"/>
      <c r="CN74" s="7"/>
      <c r="CO74" s="7"/>
      <c r="CP74" s="7"/>
      <c r="CQ74" s="7"/>
      <c r="CR74" s="7"/>
      <c r="CS74" s="7"/>
      <c r="CT74" s="7"/>
      <c r="CU74" s="7"/>
      <c r="CV74" s="7"/>
      <c r="CW74" s="7"/>
      <c r="CX74" s="7"/>
      <c r="CY74" s="7"/>
      <c r="CZ74" s="7"/>
      <c r="DA74" s="7"/>
      <c r="DB74" s="7"/>
      <c r="DC74" s="7"/>
      <c r="DD74" s="7"/>
      <c r="DE74" s="7"/>
      <c r="DF74" s="7"/>
      <c r="DG74" s="7"/>
      <c r="DH74" s="7"/>
      <c r="DI74" s="7"/>
      <c r="DJ74" s="7"/>
      <c r="DK74" s="7"/>
      <c r="DL74" s="7"/>
      <c r="DM74" s="7"/>
      <c r="DN74" s="7"/>
      <c r="DO74" s="7"/>
      <c r="DP74" s="7"/>
      <c r="DQ74" s="7"/>
      <c r="DR74" s="7"/>
      <c r="DS74" s="7"/>
      <c r="DT74" s="7"/>
      <c r="DU74" s="7"/>
      <c r="DV74" s="7"/>
      <c r="DW74" s="7"/>
      <c r="DX74" s="7"/>
      <c r="DY74" s="7"/>
      <c r="DZ74" s="7"/>
      <c r="EA74" s="7"/>
      <c r="EB74" s="7"/>
      <c r="EC74" s="7"/>
      <c r="ED74" s="7"/>
      <c r="EE74" s="7"/>
      <c r="EF74" s="7"/>
      <c r="EG74" s="7"/>
      <c r="EH74" s="7"/>
      <c r="EI74" s="7"/>
      <c r="EJ74" s="7"/>
      <c r="EK74" s="7"/>
      <c r="EL74" s="7"/>
      <c r="EM74" s="7"/>
      <c r="EN74" s="7"/>
      <c r="EO74" s="7"/>
      <c r="EP74" s="7"/>
      <c r="EQ74" s="7"/>
      <c r="ER74" s="7"/>
      <c r="ES74" s="7"/>
      <c r="ET74" s="7"/>
      <c r="EU74" s="7"/>
      <c r="EV74" s="7"/>
      <c r="EW74" s="7"/>
      <c r="EX74" s="7"/>
      <c r="EY74" s="7"/>
      <c r="EZ74" s="7"/>
      <c r="FA74" s="7"/>
      <c r="FB74" s="7"/>
      <c r="FC74" s="7"/>
      <c r="FD74" s="7"/>
      <c r="FE74" s="7"/>
      <c r="FF74" s="7"/>
      <c r="FG74" s="7"/>
      <c r="FH74" s="7"/>
      <c r="FI74" s="7"/>
      <c r="FJ74" s="7"/>
      <c r="FK74" s="7"/>
      <c r="FL74" s="7"/>
      <c r="FM74" s="7"/>
      <c r="FN74" s="7"/>
      <c r="FO74" s="7"/>
      <c r="FP74" s="7"/>
      <c r="FQ74" s="7"/>
      <c r="FR74" s="7"/>
      <c r="FS74" s="7"/>
      <c r="FT74" s="7"/>
      <c r="FU74" s="7"/>
      <c r="FV74" s="7"/>
      <c r="FW74" s="7"/>
      <c r="FX74" s="7"/>
      <c r="FY74" s="7"/>
      <c r="FZ74" s="7"/>
      <c r="GA74" s="7"/>
      <c r="GB74" s="7"/>
      <c r="GC74" s="7"/>
      <c r="GD74" s="7"/>
      <c r="GE74" s="7"/>
      <c r="GF74" s="7"/>
      <c r="GG74" s="7"/>
      <c r="GH74" s="7"/>
      <c r="GI74" s="7"/>
      <c r="GJ74" s="7"/>
      <c r="GK74" s="7"/>
      <c r="GL74" s="7"/>
      <c r="GM74" s="7"/>
      <c r="GN74" s="7"/>
      <c r="GO74" s="7"/>
      <c r="GP74" s="7"/>
      <c r="GQ74" s="7"/>
      <c r="GR74" s="7"/>
      <c r="GS74" s="7"/>
      <c r="GT74" s="7"/>
      <c r="GU74" s="7"/>
      <c r="GV74" s="7"/>
      <c r="GW74" s="7"/>
      <c r="GX74" s="7"/>
      <c r="GY74" s="7"/>
      <c r="GZ74" s="7"/>
      <c r="HA74" s="7"/>
      <c r="HB74" s="7"/>
      <c r="HC74" s="7"/>
      <c r="HD74" s="7"/>
      <c r="HE74" s="7"/>
      <c r="HF74" s="7"/>
      <c r="HG74" s="7"/>
      <c r="HH74" s="7"/>
      <c r="HI74" s="7"/>
      <c r="HJ74" s="7"/>
      <c r="HK74" s="7"/>
      <c r="HL74" s="7"/>
      <c r="HM74" s="7"/>
      <c r="HN74" s="7"/>
      <c r="HO74" s="7"/>
      <c r="HP74" s="7"/>
      <c r="HQ74" s="7"/>
      <c r="HR74" s="7"/>
      <c r="HS74" s="7"/>
      <c r="HT74" s="7"/>
      <c r="HU74" s="7"/>
      <c r="HV74" s="7"/>
      <c r="HW74" s="7"/>
      <c r="HX74" s="7"/>
      <c r="HY74" s="7"/>
      <c r="HZ74" s="7"/>
      <c r="IA74" s="7"/>
      <c r="IB74" s="7"/>
      <c r="IC74" s="7"/>
      <c r="ID74" s="7"/>
      <c r="IE74" s="7"/>
      <c r="IF74" s="7"/>
      <c r="IG74" s="7"/>
      <c r="IH74" s="7"/>
      <c r="II74" s="7"/>
      <c r="IJ74" s="7"/>
      <c r="IK74" s="7"/>
      <c r="IL74" s="7"/>
      <c r="IM74" s="7"/>
      <c r="IN74" s="7"/>
      <c r="IO74" s="7"/>
      <c r="IP74" s="7"/>
      <c r="IQ74" s="7"/>
      <c r="IR74" s="7"/>
      <c r="IS74" s="7"/>
      <c r="IT74" s="7"/>
      <c r="IU74" s="7"/>
    </row>
    <row r="75" spans="1:255" s="32" customFormat="1" x14ac:dyDescent="0.2">
      <c r="A75" s="187" t="s">
        <v>217</v>
      </c>
      <c r="B75" s="187"/>
      <c r="C75" s="20" t="s">
        <v>37</v>
      </c>
      <c r="D75" s="20" t="s">
        <v>38</v>
      </c>
      <c r="E75" s="20" t="s">
        <v>39</v>
      </c>
      <c r="F75" s="20" t="s">
        <v>40</v>
      </c>
      <c r="G75" s="20" t="s">
        <v>2</v>
      </c>
      <c r="H75" s="20" t="s">
        <v>41</v>
      </c>
      <c r="I75" s="20" t="s">
        <v>7</v>
      </c>
      <c r="J75" s="20" t="s">
        <v>42</v>
      </c>
      <c r="K75" s="20" t="s">
        <v>39</v>
      </c>
      <c r="L75" s="20" t="s">
        <v>43</v>
      </c>
      <c r="M75" s="20" t="s">
        <v>44</v>
      </c>
      <c r="N75" s="20" t="s">
        <v>2</v>
      </c>
      <c r="O75" s="20" t="s">
        <v>41</v>
      </c>
      <c r="P75" s="20" t="s">
        <v>7</v>
      </c>
      <c r="Q75" s="20"/>
      <c r="R75" s="20"/>
      <c r="S75" s="19"/>
      <c r="T75" s="19"/>
      <c r="U75" s="19"/>
      <c r="V75" s="19"/>
      <c r="W75" s="19"/>
      <c r="X75" s="19"/>
      <c r="Y75" s="19"/>
      <c r="Z75" s="19"/>
      <c r="AA75" s="21"/>
      <c r="AB75" s="21"/>
      <c r="AC75" s="9"/>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7"/>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c r="FN75" s="7"/>
      <c r="FO75" s="7"/>
      <c r="FP75" s="7"/>
      <c r="FQ75" s="7"/>
      <c r="FR75" s="7"/>
      <c r="FS75" s="7"/>
      <c r="FT75" s="7"/>
      <c r="FU75" s="7"/>
      <c r="FV75" s="7"/>
      <c r="FW75" s="7"/>
      <c r="FX75" s="7"/>
      <c r="FY75" s="7"/>
      <c r="FZ75" s="7"/>
      <c r="GA75" s="7"/>
      <c r="GB75" s="7"/>
      <c r="GC75" s="7"/>
      <c r="GD75" s="7"/>
      <c r="GE75" s="7"/>
      <c r="GF75" s="7"/>
      <c r="GG75" s="7"/>
      <c r="GH75" s="7"/>
      <c r="GI75" s="7"/>
      <c r="GJ75" s="7"/>
      <c r="GK75" s="7"/>
      <c r="GL75" s="7"/>
      <c r="GM75" s="7"/>
      <c r="GN75" s="7"/>
      <c r="GO75" s="7"/>
      <c r="GP75" s="7"/>
      <c r="GQ75" s="7"/>
      <c r="GR75" s="7"/>
      <c r="GS75" s="7"/>
      <c r="GT75" s="7"/>
      <c r="GU75" s="7"/>
      <c r="GV75" s="7"/>
      <c r="GW75" s="7"/>
      <c r="GX75" s="7"/>
      <c r="GY75" s="7"/>
      <c r="GZ75" s="7"/>
      <c r="HA75" s="7"/>
      <c r="HB75" s="7"/>
      <c r="HC75" s="7"/>
      <c r="HD75" s="7"/>
      <c r="HE75" s="7"/>
      <c r="HF75" s="7"/>
      <c r="HG75" s="7"/>
      <c r="HH75" s="7"/>
      <c r="HI75" s="7"/>
      <c r="HJ75" s="7"/>
      <c r="HK75" s="7"/>
      <c r="HL75" s="7"/>
      <c r="HM75" s="7"/>
      <c r="HN75" s="7"/>
      <c r="HO75" s="7"/>
      <c r="HP75" s="7"/>
      <c r="HQ75" s="7"/>
      <c r="HR75" s="7"/>
      <c r="HS75" s="7"/>
      <c r="HT75" s="7"/>
      <c r="HU75" s="7"/>
      <c r="HV75" s="7"/>
      <c r="HW75" s="7"/>
      <c r="HX75" s="7"/>
      <c r="HY75" s="7"/>
      <c r="HZ75" s="7"/>
      <c r="IA75" s="7"/>
      <c r="IB75" s="7"/>
      <c r="IC75" s="7"/>
      <c r="ID75" s="7"/>
      <c r="IE75" s="7"/>
      <c r="IF75" s="7"/>
      <c r="IG75" s="7"/>
      <c r="IH75" s="7"/>
      <c r="II75" s="7"/>
      <c r="IJ75" s="7"/>
      <c r="IK75" s="7"/>
      <c r="IL75" s="7"/>
      <c r="IM75" s="7"/>
      <c r="IN75" s="7"/>
      <c r="IO75" s="7"/>
      <c r="IP75" s="7"/>
      <c r="IQ75" s="7"/>
      <c r="IR75" s="7"/>
      <c r="IS75" s="7"/>
      <c r="IT75" s="7"/>
      <c r="IU75" s="7"/>
    </row>
    <row r="76" spans="1:255" s="32" customFormat="1" ht="14.25" customHeight="1" x14ac:dyDescent="0.2">
      <c r="A76" s="188">
        <v>3.6035999999999999E-2</v>
      </c>
      <c r="B76" s="188"/>
      <c r="C76" s="18">
        <f>GENERADORES!J274</f>
        <v>25.679999999999996</v>
      </c>
      <c r="D76" s="21">
        <f>C76*A76</f>
        <v>0.92540447999999986</v>
      </c>
      <c r="E76" s="16"/>
      <c r="F76" s="17"/>
      <c r="G76" s="18"/>
      <c r="H76" s="19"/>
      <c r="I76" s="62">
        <f>G76*H76</f>
        <v>0</v>
      </c>
      <c r="J76" s="15"/>
      <c r="K76" s="16"/>
      <c r="L76" s="17"/>
      <c r="M76" s="16"/>
      <c r="N76" s="18"/>
      <c r="O76" s="19"/>
      <c r="P76" s="62"/>
      <c r="Q76" s="62"/>
      <c r="R76" s="20">
        <v>1</v>
      </c>
      <c r="S76" s="19">
        <f>(IF(E76=2,I76,0)+IF(K76=2,P76,0))*R76</f>
        <v>0</v>
      </c>
      <c r="T76" s="19">
        <f>(IF(E76=3,I76,0)+IF(K76=3,P76,0))*R76</f>
        <v>0</v>
      </c>
      <c r="U76" s="19">
        <f>(IF(E76=4,I76,0)+IF(K76=4,P76,0))*R76</f>
        <v>0</v>
      </c>
      <c r="V76" s="19">
        <f>(IF(E76=5,I76,0)+IF(K76=5,P76,0))*R76</f>
        <v>0</v>
      </c>
      <c r="W76" s="19">
        <f>(IF(E76=6,I76,0)+IF(K76=6,P76,0))*R76</f>
        <v>0</v>
      </c>
      <c r="X76" s="19">
        <f>(IF(E76=8,I76,0)+IF(K76=8,P76,0))*R76</f>
        <v>0</v>
      </c>
      <c r="Y76" s="19">
        <f>(IF(E76=10,I76,0)+IF(K76=10,P76,0))*R76</f>
        <v>0</v>
      </c>
      <c r="Z76" s="19">
        <f>(IF(E76=12,I76,0)+IF(K76=12,P76,0))*R76</f>
        <v>0</v>
      </c>
      <c r="AB76" s="21">
        <f>D76*R76</f>
        <v>0.92540447999999986</v>
      </c>
      <c r="AC76" s="9">
        <f>(1.2*C76)*R76</f>
        <v>30.815999999999995</v>
      </c>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7"/>
      <c r="BU76" s="7"/>
      <c r="BV76" s="7"/>
      <c r="BW76" s="7"/>
      <c r="BX76" s="7"/>
      <c r="BY76" s="7"/>
      <c r="BZ76" s="7"/>
      <c r="CA76" s="7"/>
      <c r="CB76" s="7"/>
      <c r="CC76" s="7"/>
      <c r="CD76" s="7"/>
      <c r="CE76" s="7"/>
      <c r="CF76" s="7"/>
      <c r="CG76" s="7"/>
      <c r="CH76" s="7"/>
      <c r="CI76" s="7"/>
      <c r="CJ76" s="7"/>
      <c r="CK76" s="7"/>
      <c r="CL76" s="7"/>
      <c r="CM76" s="7"/>
      <c r="CN76" s="7"/>
      <c r="CO76" s="7"/>
      <c r="CP76" s="7"/>
      <c r="CQ76" s="7"/>
      <c r="CR76" s="7"/>
      <c r="CS76" s="7"/>
      <c r="CT76" s="7"/>
      <c r="CU76" s="7"/>
      <c r="CV76" s="7"/>
      <c r="CW76" s="7"/>
      <c r="CX76" s="7"/>
      <c r="CY76" s="7"/>
      <c r="CZ76" s="7"/>
      <c r="DA76" s="7"/>
      <c r="DB76" s="7"/>
      <c r="DC76" s="7"/>
      <c r="DD76" s="7"/>
      <c r="DE76" s="7"/>
      <c r="DF76" s="7"/>
      <c r="DG76" s="7"/>
      <c r="DH76" s="7"/>
      <c r="DI76" s="7"/>
      <c r="DJ76" s="7"/>
      <c r="DK76" s="7"/>
      <c r="DL76" s="7"/>
      <c r="DM76" s="7"/>
      <c r="DN76" s="7"/>
      <c r="DO76" s="7"/>
      <c r="DP76" s="7"/>
      <c r="DQ76" s="7"/>
      <c r="DR76" s="7"/>
      <c r="DS76" s="7"/>
      <c r="DT76" s="7"/>
      <c r="DU76" s="7"/>
      <c r="DV76" s="7"/>
      <c r="DW76" s="7"/>
      <c r="DX76" s="7"/>
      <c r="DY76" s="7"/>
      <c r="DZ76" s="7"/>
      <c r="EA76" s="7"/>
      <c r="EB76" s="7"/>
      <c r="EC76" s="7"/>
      <c r="ED76" s="7"/>
      <c r="EE76" s="7"/>
      <c r="EF76" s="7"/>
      <c r="EG76" s="7"/>
      <c r="EH76" s="7"/>
      <c r="EI76" s="7"/>
      <c r="EJ76" s="7"/>
      <c r="EK76" s="7"/>
      <c r="EL76" s="7"/>
      <c r="EM76" s="7"/>
      <c r="EN76" s="7"/>
      <c r="EO76" s="7"/>
      <c r="EP76" s="7"/>
      <c r="EQ76" s="7"/>
      <c r="ER76" s="7"/>
      <c r="ES76" s="7"/>
      <c r="ET76" s="7"/>
      <c r="EU76" s="7"/>
      <c r="EV76" s="7"/>
      <c r="EW76" s="7"/>
      <c r="EX76" s="7"/>
      <c r="EY76" s="7"/>
      <c r="EZ76" s="7"/>
      <c r="FA76" s="7"/>
      <c r="FB76" s="7"/>
      <c r="FC76" s="7"/>
      <c r="FD76" s="7"/>
      <c r="FE76" s="7"/>
      <c r="FF76" s="7"/>
      <c r="FG76" s="7"/>
      <c r="FH76" s="7"/>
      <c r="FI76" s="7"/>
      <c r="FJ76" s="7"/>
      <c r="FK76" s="7"/>
      <c r="FL76" s="7"/>
      <c r="FM76" s="7"/>
      <c r="FN76" s="7"/>
      <c r="FO76" s="7"/>
      <c r="FP76" s="7"/>
      <c r="FQ76" s="7"/>
      <c r="FR76" s="7"/>
      <c r="FS76" s="7"/>
      <c r="FT76" s="7"/>
      <c r="FU76" s="7"/>
      <c r="FV76" s="7"/>
      <c r="FW76" s="7"/>
      <c r="FX76" s="7"/>
      <c r="FY76" s="7"/>
      <c r="FZ76" s="7"/>
      <c r="GA76" s="7"/>
      <c r="GB76" s="7"/>
      <c r="GC76" s="7"/>
      <c r="GD76" s="7"/>
      <c r="GE76" s="7"/>
      <c r="GF76" s="7"/>
      <c r="GG76" s="7"/>
      <c r="GH76" s="7"/>
      <c r="GI76" s="7"/>
      <c r="GJ76" s="7"/>
      <c r="GK76" s="7"/>
      <c r="GL76" s="7"/>
      <c r="GM76" s="7"/>
      <c r="GN76" s="7"/>
      <c r="GO76" s="7"/>
      <c r="GP76" s="7"/>
      <c r="GQ76" s="7"/>
      <c r="GR76" s="7"/>
      <c r="GS76" s="7"/>
      <c r="GT76" s="7"/>
      <c r="GU76" s="7"/>
      <c r="GV76" s="7"/>
      <c r="GW76" s="7"/>
      <c r="GX76" s="7"/>
      <c r="GY76" s="7"/>
      <c r="GZ76" s="7"/>
      <c r="HA76" s="7"/>
      <c r="HB76" s="7"/>
      <c r="HC76" s="7"/>
      <c r="HD76" s="7"/>
      <c r="HE76" s="7"/>
      <c r="HF76" s="7"/>
      <c r="HG76" s="7"/>
      <c r="HH76" s="7"/>
      <c r="HI76" s="7"/>
      <c r="HJ76" s="7"/>
      <c r="HK76" s="7"/>
      <c r="HL76" s="7"/>
      <c r="HM76" s="7"/>
      <c r="HN76" s="7"/>
      <c r="HO76" s="7"/>
      <c r="HP76" s="7"/>
      <c r="HQ76" s="7"/>
      <c r="HR76" s="7"/>
      <c r="HS76" s="7"/>
      <c r="HT76" s="7"/>
      <c r="HU76" s="7"/>
      <c r="HV76" s="7"/>
      <c r="HW76" s="7"/>
      <c r="HX76" s="7"/>
      <c r="HY76" s="7"/>
      <c r="HZ76" s="7"/>
      <c r="IA76" s="7"/>
      <c r="IB76" s="7"/>
      <c r="IC76" s="7"/>
      <c r="ID76" s="7"/>
      <c r="IE76" s="7"/>
      <c r="IF76" s="7"/>
      <c r="IG76" s="7"/>
      <c r="IH76" s="7"/>
      <c r="II76" s="7"/>
      <c r="IJ76" s="7"/>
      <c r="IK76" s="7"/>
      <c r="IL76" s="7"/>
      <c r="IM76" s="7"/>
      <c r="IN76" s="7"/>
      <c r="IO76" s="7"/>
      <c r="IP76" s="7"/>
      <c r="IQ76" s="7"/>
      <c r="IR76" s="7"/>
      <c r="IS76" s="7"/>
      <c r="IT76" s="7"/>
      <c r="IU76" s="7"/>
    </row>
    <row r="77" spans="1:255" s="32" customFormat="1" x14ac:dyDescent="0.2">
      <c r="A77" s="18">
        <v>0.1</v>
      </c>
      <c r="B77" s="18">
        <v>0.5</v>
      </c>
      <c r="C77" s="18">
        <f>+C76</f>
        <v>25.679999999999996</v>
      </c>
      <c r="D77" s="21"/>
      <c r="E77" s="16">
        <v>3</v>
      </c>
      <c r="F77" s="17">
        <v>3</v>
      </c>
      <c r="G77" s="18">
        <f>(C77+(2*12*(E77/8)*0.0254))*F77</f>
        <v>77.725799999999992</v>
      </c>
      <c r="H77" s="19">
        <f>IF(E77=12,8.938,IF(E77=10,6.225,IF(E77=8,3.975,IF(E77=6,2.25,IF(E77=5,1.58,IF(E77=4,0.996,IF(E77=3,0.557,IF(E77=2,0.251))))))))</f>
        <v>0.55700000000000005</v>
      </c>
      <c r="I77" s="62">
        <f>G77*H77</f>
        <v>43.2932706</v>
      </c>
      <c r="J77" s="15">
        <v>0.02</v>
      </c>
      <c r="K77" s="16">
        <v>2</v>
      </c>
      <c r="L77" s="17">
        <v>0.4</v>
      </c>
      <c r="M77" s="16">
        <f>ROUND(C77/L77,0)</f>
        <v>64</v>
      </c>
      <c r="N77" s="18">
        <f>((2*((A77-(2*J77))+(B77-(2*J77))))+(2*12*(K77/8)*0.0254))*M77</f>
        <v>76.313600000000008</v>
      </c>
      <c r="O77" s="19">
        <f>IF(K77=8,3.975,IF(K77=6,2.25,IF(K77=5,1.58,IF(K77=4,0.996,IF(K77=3,0.557,IF(K77=2,0.251))))))</f>
        <v>0.251</v>
      </c>
      <c r="P77" s="62">
        <f>N77*O77</f>
        <v>19.154713600000001</v>
      </c>
      <c r="Q77" s="62"/>
      <c r="R77" s="20">
        <v>1</v>
      </c>
      <c r="S77" s="19">
        <f>(IF(E77=2,I77,0)+IF(K77=2,P77,0))*R77</f>
        <v>19.154713600000001</v>
      </c>
      <c r="T77" s="19">
        <f>(IF(E77=3,I77,0)+IF(K77=3,P77,0))*R77</f>
        <v>43.2932706</v>
      </c>
      <c r="U77" s="19">
        <f>(IF(E77=4,I77,0)+IF(K77=4,P77,0))*R77</f>
        <v>0</v>
      </c>
      <c r="V77" s="19">
        <f>(IF(E77=5,I77,0)+IF(K77=5,P77,0))*R77</f>
        <v>0</v>
      </c>
      <c r="W77" s="19">
        <f>(IF(E77=6,I77,0)+IF(K77=6,P77,0))*R77</f>
        <v>0</v>
      </c>
      <c r="X77" s="19">
        <f>(IF(E77=8,I77,0)+IF(K77=8,P77,0))*R77</f>
        <v>0</v>
      </c>
      <c r="Y77" s="19">
        <f>(IF(E77=10,I77,0)+IF(K77=10,P77,0))*R77</f>
        <v>0</v>
      </c>
      <c r="Z77" s="19">
        <f>(IF(E77=12,I77,0)+IF(K77=12,P77,0))*R77</f>
        <v>0</v>
      </c>
      <c r="AA77" s="21"/>
      <c r="AB77" s="21"/>
      <c r="AC77" s="9"/>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7"/>
      <c r="BU77" s="7"/>
      <c r="BV77" s="7"/>
      <c r="BW77" s="7"/>
      <c r="BX77" s="7"/>
      <c r="BY77" s="7"/>
      <c r="BZ77" s="7"/>
      <c r="CA77" s="7"/>
      <c r="CB77" s="7"/>
      <c r="CC77" s="7"/>
      <c r="CD77" s="7"/>
      <c r="CE77" s="7"/>
      <c r="CF77" s="7"/>
      <c r="CG77" s="7"/>
      <c r="CH77" s="7"/>
      <c r="CI77" s="7"/>
      <c r="CJ77" s="7"/>
      <c r="CK77" s="7"/>
      <c r="CL77" s="7"/>
      <c r="CM77" s="7"/>
      <c r="CN77" s="7"/>
      <c r="CO77" s="7"/>
      <c r="CP77" s="7"/>
      <c r="CQ77" s="7"/>
      <c r="CR77" s="7"/>
      <c r="CS77" s="7"/>
      <c r="CT77" s="7"/>
      <c r="CU77" s="7"/>
      <c r="CV77" s="7"/>
      <c r="CW77" s="7"/>
      <c r="CX77" s="7"/>
      <c r="CY77" s="7"/>
      <c r="CZ77" s="7"/>
      <c r="DA77" s="7"/>
      <c r="DB77" s="7"/>
      <c r="DC77" s="7"/>
      <c r="DD77" s="7"/>
      <c r="DE77" s="7"/>
      <c r="DF77" s="7"/>
      <c r="DG77" s="7"/>
      <c r="DH77" s="7"/>
      <c r="DI77" s="7"/>
      <c r="DJ77" s="7"/>
      <c r="DK77" s="7"/>
      <c r="DL77" s="7"/>
      <c r="DM77" s="7"/>
      <c r="DN77" s="7"/>
      <c r="DO77" s="7"/>
      <c r="DP77" s="7"/>
      <c r="DQ77" s="7"/>
      <c r="DR77" s="7"/>
      <c r="DS77" s="7"/>
      <c r="DT77" s="7"/>
      <c r="DU77" s="7"/>
      <c r="DV77" s="7"/>
      <c r="DW77" s="7"/>
      <c r="DX77" s="7"/>
      <c r="DY77" s="7"/>
      <c r="DZ77" s="7"/>
      <c r="EA77" s="7"/>
      <c r="EB77" s="7"/>
      <c r="EC77" s="7"/>
      <c r="ED77" s="7"/>
      <c r="EE77" s="7"/>
      <c r="EF77" s="7"/>
      <c r="EG77" s="7"/>
      <c r="EH77" s="7"/>
      <c r="EI77" s="7"/>
      <c r="EJ77" s="7"/>
      <c r="EK77" s="7"/>
      <c r="EL77" s="7"/>
      <c r="EM77" s="7"/>
      <c r="EN77" s="7"/>
      <c r="EO77" s="7"/>
      <c r="EP77" s="7"/>
      <c r="EQ77" s="7"/>
      <c r="ER77" s="7"/>
      <c r="ES77" s="7"/>
      <c r="ET77" s="7"/>
      <c r="EU77" s="7"/>
      <c r="EV77" s="7"/>
      <c r="EW77" s="7"/>
      <c r="EX77" s="7"/>
      <c r="EY77" s="7"/>
      <c r="EZ77" s="7"/>
      <c r="FA77" s="7"/>
      <c r="FB77" s="7"/>
      <c r="FC77" s="7"/>
      <c r="FD77" s="7"/>
      <c r="FE77" s="7"/>
      <c r="FF77" s="7"/>
      <c r="FG77" s="7"/>
      <c r="FH77" s="7"/>
      <c r="FI77" s="7"/>
      <c r="FJ77" s="7"/>
      <c r="FK77" s="7"/>
      <c r="FL77" s="7"/>
      <c r="FM77" s="7"/>
      <c r="FN77" s="7"/>
      <c r="FO77" s="7"/>
      <c r="FP77" s="7"/>
      <c r="FQ77" s="7"/>
      <c r="FR77" s="7"/>
      <c r="FS77" s="7"/>
      <c r="FT77" s="7"/>
      <c r="FU77" s="7"/>
      <c r="FV77" s="7"/>
      <c r="FW77" s="7"/>
      <c r="FX77" s="7"/>
      <c r="FY77" s="7"/>
      <c r="FZ77" s="7"/>
      <c r="GA77" s="7"/>
      <c r="GB77" s="7"/>
      <c r="GC77" s="7"/>
      <c r="GD77" s="7"/>
      <c r="GE77" s="7"/>
      <c r="GF77" s="7"/>
      <c r="GG77" s="7"/>
      <c r="GH77" s="7"/>
      <c r="GI77" s="7"/>
      <c r="GJ77" s="7"/>
      <c r="GK77" s="7"/>
      <c r="GL77" s="7"/>
      <c r="GM77" s="7"/>
      <c r="GN77" s="7"/>
      <c r="GO77" s="7"/>
      <c r="GP77" s="7"/>
      <c r="GQ77" s="7"/>
      <c r="GR77" s="7"/>
      <c r="GS77" s="7"/>
      <c r="GT77" s="7"/>
      <c r="GU77" s="7"/>
      <c r="GV77" s="7"/>
      <c r="GW77" s="7"/>
      <c r="GX77" s="7"/>
      <c r="GY77" s="7"/>
      <c r="GZ77" s="7"/>
      <c r="HA77" s="7"/>
      <c r="HB77" s="7"/>
      <c r="HC77" s="7"/>
      <c r="HD77" s="7"/>
      <c r="HE77" s="7"/>
      <c r="HF77" s="7"/>
      <c r="HG77" s="7"/>
      <c r="HH77" s="7"/>
      <c r="HI77" s="7"/>
      <c r="HJ77" s="7"/>
      <c r="HK77" s="7"/>
      <c r="HL77" s="7"/>
      <c r="HM77" s="7"/>
      <c r="HN77" s="7"/>
      <c r="HO77" s="7"/>
      <c r="HP77" s="7"/>
      <c r="HQ77" s="7"/>
      <c r="HR77" s="7"/>
      <c r="HS77" s="7"/>
      <c r="HT77" s="7"/>
      <c r="HU77" s="7"/>
      <c r="HV77" s="7"/>
      <c r="HW77" s="7"/>
      <c r="HX77" s="7"/>
      <c r="HY77" s="7"/>
      <c r="HZ77" s="7"/>
      <c r="IA77" s="7"/>
      <c r="IB77" s="7"/>
      <c r="IC77" s="7"/>
      <c r="ID77" s="7"/>
      <c r="IE77" s="7"/>
      <c r="IF77" s="7"/>
      <c r="IG77" s="7"/>
      <c r="IH77" s="7"/>
      <c r="II77" s="7"/>
      <c r="IJ77" s="7"/>
      <c r="IK77" s="7"/>
      <c r="IL77" s="7"/>
      <c r="IM77" s="7"/>
      <c r="IN77" s="7"/>
      <c r="IO77" s="7"/>
      <c r="IP77" s="7"/>
      <c r="IQ77" s="7"/>
      <c r="IR77" s="7"/>
      <c r="IS77" s="7"/>
      <c r="IT77" s="7"/>
      <c r="IU77" s="7"/>
    </row>
    <row r="78" spans="1:255" s="32" customFormat="1" x14ac:dyDescent="0.2">
      <c r="A78" s="18"/>
      <c r="B78" s="18"/>
      <c r="C78" s="18"/>
      <c r="D78" s="21"/>
      <c r="E78" s="16"/>
      <c r="F78" s="17"/>
      <c r="G78" s="18"/>
      <c r="H78" s="19"/>
      <c r="I78" s="62"/>
      <c r="J78" s="15"/>
      <c r="K78" s="16"/>
      <c r="L78" s="17"/>
      <c r="M78" s="16"/>
      <c r="N78" s="18"/>
      <c r="O78" s="19"/>
      <c r="P78" s="62"/>
      <c r="Q78" s="62"/>
      <c r="R78" s="20"/>
      <c r="S78" s="19"/>
      <c r="T78" s="19"/>
      <c r="U78" s="19"/>
      <c r="V78" s="19"/>
      <c r="W78" s="19"/>
      <c r="X78" s="19"/>
      <c r="Y78" s="19"/>
      <c r="Z78" s="19"/>
      <c r="AA78" s="21"/>
      <c r="AB78" s="21"/>
      <c r="AC78" s="9"/>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7"/>
      <c r="BU78" s="7"/>
      <c r="BV78" s="7"/>
      <c r="BW78" s="7"/>
      <c r="BX78" s="7"/>
      <c r="BY78" s="7"/>
      <c r="BZ78" s="7"/>
      <c r="CA78" s="7"/>
      <c r="CB78" s="7"/>
      <c r="CC78" s="7"/>
      <c r="CD78" s="7"/>
      <c r="CE78" s="7"/>
      <c r="CF78" s="7"/>
      <c r="CG78" s="7"/>
      <c r="CH78" s="7"/>
      <c r="CI78" s="7"/>
      <c r="CJ78" s="7"/>
      <c r="CK78" s="7"/>
      <c r="CL78" s="7"/>
      <c r="CM78" s="7"/>
      <c r="CN78" s="7"/>
      <c r="CO78" s="7"/>
      <c r="CP78" s="7"/>
      <c r="CQ78" s="7"/>
      <c r="CR78" s="7"/>
      <c r="CS78" s="7"/>
      <c r="CT78" s="7"/>
      <c r="CU78" s="7"/>
      <c r="CV78" s="7"/>
      <c r="CW78" s="7"/>
      <c r="CX78" s="7"/>
      <c r="CY78" s="7"/>
      <c r="CZ78" s="7"/>
      <c r="DA78" s="7"/>
      <c r="DB78" s="7"/>
      <c r="DC78" s="7"/>
      <c r="DD78" s="7"/>
      <c r="DE78" s="7"/>
      <c r="DF78" s="7"/>
      <c r="DG78" s="7"/>
      <c r="DH78" s="7"/>
      <c r="DI78" s="7"/>
      <c r="DJ78" s="7"/>
      <c r="DK78" s="7"/>
      <c r="DL78" s="7"/>
      <c r="DM78" s="7"/>
      <c r="DN78" s="7"/>
      <c r="DO78" s="7"/>
      <c r="DP78" s="7"/>
      <c r="DQ78" s="7"/>
      <c r="DR78" s="7"/>
      <c r="DS78" s="7"/>
      <c r="DT78" s="7"/>
      <c r="DU78" s="7"/>
      <c r="DV78" s="7"/>
      <c r="DW78" s="7"/>
      <c r="DX78" s="7"/>
      <c r="DY78" s="7"/>
      <c r="DZ78" s="7"/>
      <c r="EA78" s="7"/>
      <c r="EB78" s="7"/>
      <c r="EC78" s="7"/>
      <c r="ED78" s="7"/>
      <c r="EE78" s="7"/>
      <c r="EF78" s="7"/>
      <c r="EG78" s="7"/>
      <c r="EH78" s="7"/>
      <c r="EI78" s="7"/>
      <c r="EJ78" s="7"/>
      <c r="EK78" s="7"/>
      <c r="EL78" s="7"/>
      <c r="EM78" s="7"/>
      <c r="EN78" s="7"/>
      <c r="EO78" s="7"/>
      <c r="EP78" s="7"/>
      <c r="EQ78" s="7"/>
      <c r="ER78" s="7"/>
      <c r="ES78" s="7"/>
      <c r="ET78" s="7"/>
      <c r="EU78" s="7"/>
      <c r="EV78" s="7"/>
      <c r="EW78" s="7"/>
      <c r="EX78" s="7"/>
      <c r="EY78" s="7"/>
      <c r="EZ78" s="7"/>
      <c r="FA78" s="7"/>
      <c r="FB78" s="7"/>
      <c r="FC78" s="7"/>
      <c r="FD78" s="7"/>
      <c r="FE78" s="7"/>
      <c r="FF78" s="7"/>
      <c r="FG78" s="7"/>
      <c r="FH78" s="7"/>
      <c r="FI78" s="7"/>
      <c r="FJ78" s="7"/>
      <c r="FK78" s="7"/>
      <c r="FL78" s="7"/>
      <c r="FM78" s="7"/>
      <c r="FN78" s="7"/>
      <c r="FO78" s="7"/>
      <c r="FP78" s="7"/>
      <c r="FQ78" s="7"/>
      <c r="FR78" s="7"/>
      <c r="FS78" s="7"/>
      <c r="FT78" s="7"/>
      <c r="FU78" s="7"/>
      <c r="FV78" s="7"/>
      <c r="FW78" s="7"/>
      <c r="FX78" s="7"/>
      <c r="FY78" s="7"/>
      <c r="FZ78" s="7"/>
      <c r="GA78" s="7"/>
      <c r="GB78" s="7"/>
      <c r="GC78" s="7"/>
      <c r="GD78" s="7"/>
      <c r="GE78" s="7"/>
      <c r="GF78" s="7"/>
      <c r="GG78" s="7"/>
      <c r="GH78" s="7"/>
      <c r="GI78" s="7"/>
      <c r="GJ78" s="7"/>
      <c r="GK78" s="7"/>
      <c r="GL78" s="7"/>
      <c r="GM78" s="7"/>
      <c r="GN78" s="7"/>
      <c r="GO78" s="7"/>
      <c r="GP78" s="7"/>
      <c r="GQ78" s="7"/>
      <c r="GR78" s="7"/>
      <c r="GS78" s="7"/>
      <c r="GT78" s="7"/>
      <c r="GU78" s="7"/>
      <c r="GV78" s="7"/>
      <c r="GW78" s="7"/>
      <c r="GX78" s="7"/>
      <c r="GY78" s="7"/>
      <c r="GZ78" s="7"/>
      <c r="HA78" s="7"/>
      <c r="HB78" s="7"/>
      <c r="HC78" s="7"/>
      <c r="HD78" s="7"/>
      <c r="HE78" s="7"/>
      <c r="HF78" s="7"/>
      <c r="HG78" s="7"/>
      <c r="HH78" s="7"/>
      <c r="HI78" s="7"/>
      <c r="HJ78" s="7"/>
      <c r="HK78" s="7"/>
      <c r="HL78" s="7"/>
      <c r="HM78" s="7"/>
      <c r="HN78" s="7"/>
      <c r="HO78" s="7"/>
      <c r="HP78" s="7"/>
      <c r="HQ78" s="7"/>
      <c r="HR78" s="7"/>
      <c r="HS78" s="7"/>
      <c r="HT78" s="7"/>
      <c r="HU78" s="7"/>
      <c r="HV78" s="7"/>
      <c r="HW78" s="7"/>
      <c r="HX78" s="7"/>
      <c r="HY78" s="7"/>
      <c r="HZ78" s="7"/>
      <c r="IA78" s="7"/>
      <c r="IB78" s="7"/>
      <c r="IC78" s="7"/>
      <c r="ID78" s="7"/>
      <c r="IE78" s="7"/>
      <c r="IF78" s="7"/>
      <c r="IG78" s="7"/>
      <c r="IH78" s="7"/>
      <c r="II78" s="7"/>
      <c r="IJ78" s="7"/>
      <c r="IK78" s="7"/>
      <c r="IL78" s="7"/>
      <c r="IM78" s="7"/>
      <c r="IN78" s="7"/>
      <c r="IO78" s="7"/>
      <c r="IP78" s="7"/>
      <c r="IQ78" s="7"/>
      <c r="IR78" s="7"/>
      <c r="IS78" s="7"/>
      <c r="IT78" s="7"/>
      <c r="IU78" s="7"/>
    </row>
    <row r="79" spans="1:255" s="31" customFormat="1" x14ac:dyDescent="0.2">
      <c r="A79" s="185" t="s">
        <v>114</v>
      </c>
      <c r="B79" s="185"/>
      <c r="C79" s="185"/>
      <c r="D79" s="185"/>
      <c r="E79" s="185"/>
      <c r="F79" s="185"/>
      <c r="G79" s="185"/>
      <c r="H79" s="185"/>
      <c r="I79" s="185"/>
      <c r="J79" s="185"/>
      <c r="K79" s="185"/>
      <c r="L79" s="185"/>
      <c r="M79" s="185"/>
      <c r="N79" s="185"/>
      <c r="O79" s="185"/>
      <c r="P79" s="185"/>
      <c r="Q79" s="60"/>
      <c r="R79" s="61"/>
      <c r="S79" s="63">
        <f t="shared" ref="S79:AD79" si="4">SUM(S66:S78)</f>
        <v>40.0384156</v>
      </c>
      <c r="T79" s="63">
        <f t="shared" si="4"/>
        <v>148.54165119999999</v>
      </c>
      <c r="U79" s="63">
        <f t="shared" si="4"/>
        <v>0</v>
      </c>
      <c r="V79" s="63">
        <f t="shared" si="4"/>
        <v>0</v>
      </c>
      <c r="W79" s="63">
        <f t="shared" si="4"/>
        <v>0</v>
      </c>
      <c r="X79" s="63">
        <f t="shared" si="4"/>
        <v>0</v>
      </c>
      <c r="Y79" s="63">
        <f t="shared" si="4"/>
        <v>0</v>
      </c>
      <c r="Z79" s="63">
        <f t="shared" si="4"/>
        <v>0</v>
      </c>
      <c r="AA79" s="64">
        <f t="shared" si="4"/>
        <v>0</v>
      </c>
      <c r="AB79" s="64">
        <f t="shared" si="4"/>
        <v>3.1869037200000001</v>
      </c>
      <c r="AC79" s="65">
        <f t="shared" si="4"/>
        <v>106.124</v>
      </c>
      <c r="AD79" s="65">
        <f t="shared" si="4"/>
        <v>0</v>
      </c>
      <c r="AE79" s="7"/>
      <c r="AF79" s="30"/>
      <c r="AG79" s="30"/>
      <c r="AH79" s="30"/>
      <c r="AI79" s="30"/>
      <c r="AJ79" s="30"/>
      <c r="AK79" s="30"/>
      <c r="AL79" s="30"/>
      <c r="AM79" s="30"/>
      <c r="AN79" s="30"/>
      <c r="AO79" s="30"/>
      <c r="AP79" s="30"/>
      <c r="AQ79" s="30"/>
      <c r="AR79" s="30"/>
      <c r="AS79" s="30"/>
      <c r="AT79" s="30"/>
      <c r="AU79" s="30"/>
      <c r="AV79" s="30"/>
      <c r="AW79" s="30"/>
      <c r="AX79" s="30"/>
      <c r="AY79" s="30"/>
      <c r="AZ79" s="30"/>
      <c r="BA79" s="30"/>
      <c r="BB79" s="30"/>
      <c r="BC79" s="30"/>
      <c r="BD79" s="30"/>
      <c r="BE79" s="30"/>
      <c r="BF79" s="30"/>
      <c r="BG79" s="30"/>
      <c r="BH79" s="30"/>
      <c r="BI79" s="30"/>
      <c r="BJ79" s="30"/>
      <c r="BK79" s="30"/>
      <c r="BL79" s="30"/>
      <c r="BM79" s="30"/>
      <c r="BN79" s="30"/>
      <c r="BO79" s="30"/>
      <c r="BP79" s="30"/>
      <c r="BQ79" s="30"/>
      <c r="BR79" s="30"/>
      <c r="BS79" s="30"/>
      <c r="BT79" s="30"/>
      <c r="BU79" s="30"/>
      <c r="BV79" s="30"/>
      <c r="BW79" s="30"/>
      <c r="BX79" s="30"/>
      <c r="BY79" s="30"/>
      <c r="BZ79" s="30"/>
      <c r="CA79" s="30"/>
      <c r="CB79" s="30"/>
      <c r="CC79" s="30"/>
      <c r="CD79" s="30"/>
      <c r="CE79" s="30"/>
      <c r="CF79" s="30"/>
      <c r="CG79" s="30"/>
      <c r="CH79" s="30"/>
      <c r="CI79" s="30"/>
      <c r="CJ79" s="30"/>
      <c r="CK79" s="30"/>
      <c r="CL79" s="30"/>
      <c r="CM79" s="30"/>
      <c r="CN79" s="30"/>
      <c r="CO79" s="30"/>
      <c r="CP79" s="30"/>
      <c r="CQ79" s="30"/>
      <c r="CR79" s="30"/>
      <c r="CS79" s="30"/>
      <c r="CT79" s="30"/>
      <c r="CU79" s="30"/>
      <c r="CV79" s="30"/>
      <c r="CW79" s="30"/>
      <c r="CX79" s="30"/>
      <c r="CY79" s="30"/>
      <c r="CZ79" s="30"/>
      <c r="DA79" s="30"/>
      <c r="DB79" s="30"/>
      <c r="DC79" s="30"/>
      <c r="DD79" s="30"/>
      <c r="DE79" s="30"/>
      <c r="DF79" s="30"/>
      <c r="DG79" s="30"/>
      <c r="DH79" s="30"/>
      <c r="DI79" s="30"/>
      <c r="DJ79" s="30"/>
      <c r="DK79" s="30"/>
      <c r="DL79" s="30"/>
      <c r="DM79" s="30"/>
      <c r="DN79" s="30"/>
      <c r="DO79" s="30"/>
      <c r="DP79" s="30"/>
      <c r="DQ79" s="30"/>
      <c r="DR79" s="30"/>
      <c r="DS79" s="30"/>
      <c r="DT79" s="30"/>
      <c r="DU79" s="30"/>
      <c r="DV79" s="30"/>
      <c r="DW79" s="30"/>
      <c r="DX79" s="30"/>
      <c r="DY79" s="30"/>
      <c r="DZ79" s="30"/>
      <c r="EA79" s="30"/>
      <c r="EB79" s="30"/>
      <c r="EC79" s="30"/>
      <c r="ED79" s="30"/>
      <c r="EE79" s="30"/>
      <c r="EF79" s="30"/>
      <c r="EG79" s="30"/>
      <c r="EH79" s="30"/>
      <c r="EI79" s="30"/>
      <c r="EJ79" s="30"/>
      <c r="EK79" s="30"/>
      <c r="EL79" s="30"/>
      <c r="EM79" s="30"/>
      <c r="EN79" s="30"/>
      <c r="EO79" s="30"/>
      <c r="EP79" s="30"/>
      <c r="EQ79" s="30"/>
      <c r="ER79" s="30"/>
      <c r="ES79" s="30"/>
      <c r="ET79" s="30"/>
      <c r="EU79" s="30"/>
      <c r="EV79" s="30"/>
      <c r="EW79" s="30"/>
      <c r="EX79" s="30"/>
      <c r="EY79" s="30"/>
      <c r="EZ79" s="30"/>
      <c r="FA79" s="30"/>
      <c r="FB79" s="30"/>
      <c r="FC79" s="30"/>
      <c r="FD79" s="30"/>
      <c r="FE79" s="30"/>
      <c r="FF79" s="30"/>
      <c r="FG79" s="30"/>
      <c r="FH79" s="30"/>
      <c r="FI79" s="30"/>
      <c r="FJ79" s="30"/>
      <c r="FK79" s="30"/>
      <c r="FL79" s="30"/>
      <c r="FM79" s="30"/>
      <c r="FN79" s="30"/>
      <c r="FO79" s="30"/>
      <c r="FP79" s="30"/>
      <c r="FQ79" s="30"/>
      <c r="FR79" s="30"/>
      <c r="FS79" s="30"/>
      <c r="FT79" s="30"/>
      <c r="FU79" s="30"/>
      <c r="FV79" s="30"/>
      <c r="FW79" s="30"/>
      <c r="FX79" s="30"/>
      <c r="FY79" s="30"/>
      <c r="FZ79" s="30"/>
      <c r="GA79" s="30"/>
      <c r="GB79" s="30"/>
      <c r="GC79" s="30"/>
      <c r="GD79" s="30"/>
      <c r="GE79" s="30"/>
      <c r="GF79" s="30"/>
      <c r="GG79" s="30"/>
      <c r="GH79" s="30"/>
      <c r="GI79" s="30"/>
      <c r="GJ79" s="30"/>
      <c r="GK79" s="30"/>
      <c r="GL79" s="30"/>
      <c r="GM79" s="30"/>
      <c r="GN79" s="30"/>
      <c r="GO79" s="30"/>
      <c r="GP79" s="30"/>
      <c r="GQ79" s="30"/>
      <c r="GR79" s="30"/>
      <c r="GS79" s="30"/>
      <c r="GT79" s="30"/>
      <c r="GU79" s="30"/>
      <c r="GV79" s="30"/>
      <c r="GW79" s="30"/>
      <c r="GX79" s="30"/>
      <c r="GY79" s="30"/>
      <c r="GZ79" s="30"/>
      <c r="HA79" s="30"/>
      <c r="HB79" s="30"/>
      <c r="HC79" s="30"/>
      <c r="HD79" s="30"/>
      <c r="HE79" s="30"/>
      <c r="HF79" s="30"/>
      <c r="HG79" s="30"/>
      <c r="HH79" s="30"/>
      <c r="HI79" s="30"/>
      <c r="HJ79" s="30"/>
      <c r="HK79" s="30"/>
      <c r="HL79" s="30"/>
      <c r="HM79" s="30"/>
      <c r="HN79" s="30"/>
      <c r="HO79" s="30"/>
      <c r="HP79" s="30"/>
      <c r="HQ79" s="30"/>
      <c r="HR79" s="30"/>
      <c r="HS79" s="30"/>
      <c r="HT79" s="30"/>
      <c r="HU79" s="30"/>
      <c r="HV79" s="30"/>
      <c r="HW79" s="30"/>
      <c r="HX79" s="30"/>
      <c r="HY79" s="30"/>
      <c r="HZ79" s="30"/>
      <c r="IA79" s="30"/>
      <c r="IB79" s="30"/>
      <c r="IC79" s="30"/>
      <c r="ID79" s="30"/>
      <c r="IE79" s="30"/>
      <c r="IF79" s="30"/>
      <c r="IG79" s="30"/>
      <c r="IH79" s="30"/>
      <c r="II79" s="30"/>
      <c r="IJ79" s="30"/>
      <c r="IK79" s="30"/>
      <c r="IL79" s="30"/>
      <c r="IM79" s="30"/>
      <c r="IN79" s="30"/>
      <c r="IO79" s="30"/>
      <c r="IP79" s="30"/>
      <c r="IQ79" s="30"/>
      <c r="IR79" s="30"/>
      <c r="IS79" s="30"/>
      <c r="IT79" s="30"/>
      <c r="IU79" s="30"/>
    </row>
    <row r="80" spans="1:255" x14ac:dyDescent="0.2">
      <c r="R80" s="33"/>
    </row>
    <row r="81" spans="1:252" s="32" customFormat="1" x14ac:dyDescent="0.2">
      <c r="A81" s="186" t="s">
        <v>110</v>
      </c>
      <c r="B81" s="186"/>
      <c r="C81" s="186"/>
      <c r="D81" s="186"/>
      <c r="E81" s="186"/>
      <c r="F81" s="186"/>
      <c r="G81" s="186"/>
      <c r="H81" s="186"/>
      <c r="I81" s="186"/>
      <c r="J81" s="186"/>
      <c r="K81" s="186"/>
      <c r="L81" s="186"/>
      <c r="M81" s="186"/>
      <c r="N81" s="186"/>
      <c r="O81" s="186"/>
      <c r="P81" s="186"/>
      <c r="Q81" s="66"/>
      <c r="R81" s="67"/>
      <c r="S81" s="68">
        <f>S79+S63+S43+S35</f>
        <v>134.67023479999997</v>
      </c>
      <c r="T81" s="68">
        <f t="shared" ref="T81:W81" si="5">T79+T63+T43+T35</f>
        <v>943.99635899999998</v>
      </c>
      <c r="U81" s="68">
        <f t="shared" si="5"/>
        <v>0</v>
      </c>
      <c r="V81" s="68">
        <f t="shared" si="5"/>
        <v>0</v>
      </c>
      <c r="W81" s="68">
        <f t="shared" si="5"/>
        <v>0</v>
      </c>
      <c r="X81" s="68">
        <f>X79+X63+X43</f>
        <v>0</v>
      </c>
      <c r="Y81" s="68">
        <f>Y79+Y63+Y43</f>
        <v>0</v>
      </c>
      <c r="Z81" s="68">
        <f>Z79+Z63+Z43</f>
        <v>0</v>
      </c>
      <c r="AA81" s="69">
        <f>+AA79+AA63+AA43</f>
        <v>0</v>
      </c>
      <c r="AB81" s="69">
        <f>+AB79+AB63+AB43+AB35</f>
        <v>8.2106287200000008</v>
      </c>
      <c r="AC81" s="70">
        <f>AC79+AC63+AC43+AC35</f>
        <v>135.643</v>
      </c>
      <c r="AD81" s="70"/>
    </row>
    <row r="84" spans="1:252" s="34" customFormat="1" x14ac:dyDescent="0.2">
      <c r="A84" s="185" t="s">
        <v>118</v>
      </c>
      <c r="B84" s="185"/>
      <c r="C84" s="185"/>
      <c r="D84" s="185"/>
      <c r="E84" s="185"/>
      <c r="F84" s="185"/>
      <c r="G84" s="185"/>
      <c r="H84" s="185"/>
      <c r="I84" s="185"/>
      <c r="J84" s="185"/>
      <c r="K84" s="185"/>
      <c r="L84" s="185"/>
      <c r="M84" s="185"/>
      <c r="N84" s="185"/>
      <c r="O84" s="185"/>
      <c r="P84" s="185"/>
      <c r="Q84" s="60"/>
      <c r="R84" s="61" t="s">
        <v>8</v>
      </c>
      <c r="S84" s="61" t="s">
        <v>25</v>
      </c>
      <c r="T84" s="61" t="s">
        <v>26</v>
      </c>
      <c r="U84" s="61" t="s">
        <v>27</v>
      </c>
      <c r="V84" s="61" t="s">
        <v>28</v>
      </c>
      <c r="W84" s="61" t="s">
        <v>29</v>
      </c>
      <c r="X84" s="61" t="s">
        <v>30</v>
      </c>
      <c r="Y84" s="61" t="s">
        <v>31</v>
      </c>
      <c r="Z84" s="61" t="s">
        <v>32</v>
      </c>
      <c r="AA84" s="61" t="s">
        <v>119</v>
      </c>
      <c r="AB84" s="61" t="s">
        <v>34</v>
      </c>
      <c r="AC84" s="61" t="s">
        <v>35</v>
      </c>
      <c r="AD84" s="30"/>
      <c r="AE84" s="30"/>
      <c r="AF84" s="30"/>
      <c r="AG84" s="30"/>
      <c r="AH84" s="30"/>
      <c r="AI84" s="30"/>
      <c r="AJ84" s="30"/>
      <c r="AK84" s="30"/>
      <c r="AL84" s="30"/>
      <c r="AM84" s="30"/>
      <c r="AN84" s="30"/>
      <c r="AO84" s="30"/>
      <c r="AP84" s="30"/>
      <c r="AQ84" s="30"/>
      <c r="AR84" s="30"/>
      <c r="AS84" s="30"/>
      <c r="AT84" s="30"/>
      <c r="AU84" s="30"/>
      <c r="AV84" s="30"/>
      <c r="AW84" s="30"/>
      <c r="AX84" s="30"/>
      <c r="AY84" s="30"/>
      <c r="AZ84" s="30"/>
      <c r="BA84" s="30"/>
      <c r="BB84" s="30"/>
      <c r="BC84" s="30"/>
      <c r="BD84" s="30"/>
      <c r="BE84" s="30"/>
      <c r="BF84" s="30"/>
      <c r="BG84" s="30"/>
      <c r="BH84" s="30"/>
      <c r="BI84" s="30"/>
      <c r="BJ84" s="30"/>
      <c r="BK84" s="30"/>
      <c r="BL84" s="30"/>
      <c r="BM84" s="30"/>
      <c r="BN84" s="30"/>
      <c r="BO84" s="30"/>
      <c r="BP84" s="30"/>
      <c r="BQ84" s="30"/>
      <c r="BR84" s="30"/>
      <c r="BS84" s="30"/>
      <c r="BT84" s="30"/>
      <c r="BU84" s="30"/>
      <c r="BV84" s="30"/>
      <c r="BW84" s="30"/>
      <c r="BX84" s="30"/>
      <c r="BY84" s="30"/>
      <c r="BZ84" s="30"/>
      <c r="CA84" s="30"/>
      <c r="CB84" s="30"/>
      <c r="CC84" s="30"/>
      <c r="CD84" s="30"/>
      <c r="CE84" s="30"/>
      <c r="CF84" s="30"/>
      <c r="CG84" s="30"/>
      <c r="CH84" s="30"/>
      <c r="CI84" s="30"/>
      <c r="CJ84" s="30"/>
      <c r="CK84" s="30"/>
      <c r="CL84" s="30"/>
      <c r="CM84" s="30"/>
      <c r="CN84" s="30"/>
      <c r="CO84" s="30"/>
      <c r="CP84" s="30"/>
      <c r="CQ84" s="30"/>
      <c r="CR84" s="30"/>
      <c r="CS84" s="30"/>
      <c r="CT84" s="30"/>
      <c r="CU84" s="30"/>
      <c r="CV84" s="30"/>
      <c r="CW84" s="30"/>
      <c r="CX84" s="30"/>
      <c r="CY84" s="30"/>
      <c r="CZ84" s="30"/>
      <c r="DA84" s="30"/>
      <c r="DB84" s="30"/>
      <c r="DC84" s="30"/>
      <c r="DD84" s="30"/>
      <c r="DE84" s="30"/>
      <c r="DF84" s="30"/>
      <c r="DG84" s="30"/>
      <c r="DH84" s="30"/>
      <c r="DI84" s="30"/>
      <c r="DJ84" s="30"/>
      <c r="DK84" s="30"/>
      <c r="DL84" s="30"/>
      <c r="DM84" s="30"/>
      <c r="DN84" s="30"/>
      <c r="DO84" s="30"/>
      <c r="DP84" s="30"/>
      <c r="DQ84" s="30"/>
      <c r="DR84" s="30"/>
      <c r="DS84" s="30"/>
      <c r="DT84" s="30"/>
      <c r="DU84" s="30"/>
      <c r="DV84" s="30"/>
      <c r="DW84" s="30"/>
      <c r="DX84" s="30"/>
      <c r="DY84" s="30"/>
      <c r="DZ84" s="30"/>
      <c r="EA84" s="30"/>
      <c r="EB84" s="30"/>
      <c r="EC84" s="30"/>
      <c r="ED84" s="30"/>
      <c r="EE84" s="30"/>
      <c r="EF84" s="30"/>
      <c r="EG84" s="30"/>
      <c r="EH84" s="30"/>
      <c r="EI84" s="30"/>
      <c r="EJ84" s="30"/>
      <c r="EK84" s="30"/>
      <c r="EL84" s="30"/>
      <c r="EM84" s="30"/>
      <c r="EN84" s="30"/>
      <c r="EO84" s="30"/>
      <c r="EP84" s="30"/>
      <c r="EQ84" s="30"/>
      <c r="ER84" s="30"/>
      <c r="ES84" s="30"/>
      <c r="ET84" s="30"/>
      <c r="EU84" s="30"/>
      <c r="EV84" s="30"/>
      <c r="EW84" s="30"/>
      <c r="EX84" s="30"/>
      <c r="EY84" s="30"/>
      <c r="EZ84" s="30"/>
      <c r="FA84" s="30"/>
      <c r="FB84" s="30"/>
      <c r="FC84" s="30"/>
      <c r="FD84" s="30"/>
      <c r="FE84" s="30"/>
      <c r="FF84" s="30"/>
      <c r="FG84" s="30"/>
      <c r="FH84" s="30"/>
      <c r="FI84" s="30"/>
      <c r="FJ84" s="30"/>
      <c r="FK84" s="30"/>
      <c r="FL84" s="30"/>
      <c r="FM84" s="30"/>
      <c r="FN84" s="30"/>
      <c r="FO84" s="30"/>
      <c r="FP84" s="30"/>
      <c r="FQ84" s="30"/>
      <c r="FR84" s="30"/>
      <c r="FS84" s="30"/>
      <c r="FT84" s="30"/>
      <c r="FU84" s="30"/>
      <c r="FV84" s="30"/>
      <c r="FW84" s="30"/>
      <c r="FX84" s="30"/>
      <c r="FY84" s="30"/>
      <c r="FZ84" s="30"/>
      <c r="GA84" s="30"/>
      <c r="GB84" s="30"/>
      <c r="GC84" s="30"/>
      <c r="GD84" s="30"/>
      <c r="GE84" s="30"/>
      <c r="GF84" s="30"/>
      <c r="GG84" s="30"/>
      <c r="GH84" s="30"/>
      <c r="GI84" s="30"/>
      <c r="GJ84" s="30"/>
      <c r="GK84" s="30"/>
      <c r="GL84" s="30"/>
      <c r="GM84" s="30"/>
      <c r="GN84" s="30"/>
      <c r="GO84" s="30"/>
      <c r="GP84" s="30"/>
      <c r="GQ84" s="30"/>
      <c r="GR84" s="30"/>
      <c r="GS84" s="30"/>
      <c r="GT84" s="30"/>
      <c r="GU84" s="30"/>
      <c r="GV84" s="30"/>
      <c r="GW84" s="30"/>
      <c r="GX84" s="30"/>
      <c r="GY84" s="30"/>
      <c r="GZ84" s="30"/>
      <c r="HA84" s="30"/>
      <c r="HB84" s="30"/>
      <c r="HC84" s="30"/>
      <c r="HD84" s="30"/>
      <c r="HE84" s="30"/>
      <c r="HF84" s="30"/>
      <c r="HG84" s="30"/>
      <c r="HH84" s="30"/>
      <c r="HI84" s="30"/>
      <c r="HJ84" s="30"/>
      <c r="HK84" s="30"/>
      <c r="HL84" s="30"/>
      <c r="HM84" s="30"/>
      <c r="HN84" s="30"/>
      <c r="HO84" s="30"/>
      <c r="HP84" s="30"/>
      <c r="HQ84" s="30"/>
      <c r="HR84" s="30"/>
      <c r="HS84" s="30"/>
      <c r="HT84" s="30"/>
      <c r="HU84" s="30"/>
      <c r="HV84" s="30"/>
      <c r="HW84" s="30"/>
      <c r="HX84" s="30"/>
      <c r="HY84" s="30"/>
      <c r="HZ84" s="30"/>
      <c r="IA84" s="30"/>
      <c r="IB84" s="30"/>
      <c r="IC84" s="30"/>
      <c r="ID84" s="30"/>
      <c r="IE84" s="30"/>
      <c r="IF84" s="30"/>
      <c r="IG84" s="30"/>
      <c r="IH84" s="30"/>
      <c r="II84" s="30"/>
      <c r="IJ84" s="30"/>
      <c r="IK84" s="30"/>
      <c r="IL84" s="30"/>
      <c r="IM84" s="30"/>
      <c r="IN84" s="30"/>
      <c r="IO84" s="30"/>
      <c r="IP84" s="30"/>
      <c r="IQ84" s="30"/>
      <c r="IR84" s="30"/>
    </row>
    <row r="85" spans="1:252" s="32" customFormat="1" x14ac:dyDescent="0.2">
      <c r="A85" s="187" t="str">
        <f>GENERADORES!B101</f>
        <v>LOSA MACIZA LM-1</v>
      </c>
      <c r="B85" s="187"/>
      <c r="C85" s="187"/>
      <c r="D85" s="187"/>
      <c r="E85" s="187"/>
      <c r="F85" s="187"/>
      <c r="G85" s="187"/>
      <c r="H85" s="187"/>
      <c r="I85" s="187"/>
      <c r="J85" s="187"/>
      <c r="K85" s="187"/>
      <c r="L85" s="187"/>
      <c r="M85" s="187"/>
      <c r="N85" s="187"/>
      <c r="O85" s="7"/>
      <c r="P85" s="7"/>
      <c r="Q85" s="7"/>
      <c r="R85" s="26"/>
      <c r="S85" s="19"/>
      <c r="T85" s="19"/>
      <c r="U85" s="19"/>
      <c r="V85" s="19"/>
      <c r="W85" s="19"/>
      <c r="X85" s="19"/>
      <c r="Y85" s="19"/>
      <c r="Z85" s="19"/>
      <c r="AA85" s="21"/>
      <c r="AB85" s="9"/>
      <c r="AC85" s="7"/>
      <c r="AD85" s="7"/>
      <c r="AE85" s="7"/>
      <c r="AF85" s="7"/>
      <c r="AG85" s="7"/>
      <c r="AH85" s="7"/>
      <c r="AI85" s="7"/>
      <c r="AJ85" s="7"/>
      <c r="AK85" s="7"/>
      <c r="AL85" s="7"/>
      <c r="AM85" s="7"/>
      <c r="AN85" s="7"/>
      <c r="AO85" s="7"/>
      <c r="AP85" s="7"/>
      <c r="AQ85" s="7"/>
      <c r="AR85" s="7"/>
      <c r="AS85" s="7"/>
      <c r="AT85" s="7"/>
      <c r="AU85" s="7"/>
      <c r="AV85" s="7"/>
      <c r="AW85" s="7"/>
      <c r="AX85" s="7"/>
      <c r="AY85" s="7"/>
      <c r="AZ85" s="7"/>
      <c r="BA85" s="7"/>
      <c r="BB85" s="7"/>
      <c r="BC85" s="7"/>
      <c r="BD85" s="7"/>
      <c r="BE85" s="7"/>
      <c r="BF85" s="7"/>
      <c r="BG85" s="7"/>
      <c r="BH85" s="7"/>
      <c r="BI85" s="7"/>
      <c r="BJ85" s="7"/>
      <c r="BK85" s="7"/>
      <c r="BL85" s="7"/>
      <c r="BM85" s="7"/>
      <c r="BN85" s="7"/>
      <c r="BO85" s="7"/>
      <c r="BP85" s="7"/>
      <c r="BQ85" s="7"/>
      <c r="BR85" s="7"/>
      <c r="BS85" s="7"/>
      <c r="BT85" s="7"/>
      <c r="BU85" s="7"/>
      <c r="BV85" s="7"/>
      <c r="BW85" s="7"/>
      <c r="BX85" s="7"/>
      <c r="BY85" s="7"/>
      <c r="BZ85" s="7"/>
      <c r="CA85" s="7"/>
      <c r="CB85" s="7"/>
      <c r="CC85" s="7"/>
      <c r="CD85" s="7"/>
      <c r="CE85" s="7"/>
      <c r="CF85" s="7"/>
      <c r="CG85" s="7"/>
      <c r="CH85" s="7"/>
      <c r="CI85" s="7"/>
      <c r="CJ85" s="7"/>
      <c r="CK85" s="7"/>
      <c r="CL85" s="7"/>
      <c r="CM85" s="7"/>
      <c r="CN85" s="7"/>
      <c r="CO85" s="7"/>
      <c r="CP85" s="7"/>
      <c r="CQ85" s="7"/>
      <c r="CR85" s="7"/>
      <c r="CS85" s="7"/>
      <c r="CT85" s="7"/>
      <c r="CU85" s="7"/>
      <c r="CV85" s="7"/>
      <c r="CW85" s="7"/>
      <c r="CX85" s="7"/>
      <c r="CY85" s="7"/>
      <c r="CZ85" s="7"/>
      <c r="DA85" s="7"/>
      <c r="DB85" s="7"/>
      <c r="DC85" s="7"/>
      <c r="DD85" s="7"/>
      <c r="DE85" s="7"/>
      <c r="DF85" s="7"/>
      <c r="DG85" s="7"/>
      <c r="DH85" s="7"/>
      <c r="DI85" s="7"/>
      <c r="DJ85" s="7"/>
      <c r="DK85" s="7"/>
      <c r="DL85" s="7"/>
      <c r="DM85" s="7"/>
      <c r="DN85" s="7"/>
      <c r="DO85" s="7"/>
      <c r="DP85" s="7"/>
      <c r="DQ85" s="7"/>
      <c r="DR85" s="7"/>
      <c r="DS85" s="7"/>
      <c r="DT85" s="7"/>
      <c r="DU85" s="7"/>
      <c r="DV85" s="7"/>
      <c r="DW85" s="7"/>
      <c r="DX85" s="7"/>
      <c r="DY85" s="7"/>
      <c r="DZ85" s="7"/>
      <c r="EA85" s="7"/>
      <c r="EB85" s="7"/>
      <c r="EC85" s="7"/>
      <c r="ED85" s="7"/>
      <c r="EE85" s="7"/>
      <c r="EF85" s="7"/>
      <c r="EG85" s="7"/>
      <c r="EH85" s="7"/>
      <c r="EI85" s="7"/>
      <c r="EJ85" s="7"/>
      <c r="EK85" s="7"/>
      <c r="EL85" s="7"/>
      <c r="EM85" s="7"/>
      <c r="EN85" s="7"/>
      <c r="EO85" s="7"/>
      <c r="EP85" s="7"/>
      <c r="EQ85" s="7"/>
      <c r="ER85" s="7"/>
      <c r="ES85" s="7"/>
      <c r="ET85" s="7"/>
      <c r="EU85" s="7"/>
      <c r="EV85" s="7"/>
      <c r="EW85" s="7"/>
      <c r="EX85" s="7"/>
      <c r="EY85" s="7"/>
      <c r="EZ85" s="7"/>
      <c r="FA85" s="7"/>
      <c r="FB85" s="7"/>
      <c r="FC85" s="7"/>
      <c r="FD85" s="7"/>
      <c r="FE85" s="7"/>
      <c r="FF85" s="7"/>
      <c r="FG85" s="7"/>
      <c r="FH85" s="7"/>
      <c r="FI85" s="7"/>
      <c r="FJ85" s="7"/>
      <c r="FK85" s="7"/>
      <c r="FL85" s="7"/>
      <c r="FM85" s="7"/>
      <c r="FN85" s="7"/>
      <c r="FO85" s="7"/>
      <c r="FP85" s="7"/>
      <c r="FQ85" s="7"/>
      <c r="FR85" s="7"/>
      <c r="FS85" s="7"/>
      <c r="FT85" s="7"/>
      <c r="FU85" s="7"/>
      <c r="FV85" s="7"/>
      <c r="FW85" s="7"/>
      <c r="FX85" s="7"/>
      <c r="FY85" s="7"/>
      <c r="FZ85" s="7"/>
      <c r="GA85" s="7"/>
      <c r="GB85" s="7"/>
      <c r="GC85" s="7"/>
      <c r="GD85" s="7"/>
      <c r="GE85" s="7"/>
      <c r="GF85" s="7"/>
      <c r="GG85" s="7"/>
      <c r="GH85" s="7"/>
      <c r="GI85" s="7"/>
      <c r="GJ85" s="7"/>
      <c r="GK85" s="7"/>
      <c r="GL85" s="7"/>
      <c r="GM85" s="7"/>
      <c r="GN85" s="7"/>
      <c r="GO85" s="7"/>
      <c r="GP85" s="7"/>
      <c r="GQ85" s="7"/>
      <c r="GR85" s="7"/>
      <c r="GS85" s="7"/>
      <c r="GT85" s="7"/>
      <c r="GU85" s="7"/>
      <c r="GV85" s="7"/>
      <c r="GW85" s="7"/>
      <c r="GX85" s="7"/>
      <c r="GY85" s="7"/>
      <c r="GZ85" s="7"/>
      <c r="HA85" s="7"/>
      <c r="HB85" s="7"/>
      <c r="HC85" s="7"/>
      <c r="HD85" s="7"/>
      <c r="HE85" s="7"/>
      <c r="HF85" s="7"/>
      <c r="HG85" s="7"/>
      <c r="HH85" s="7"/>
      <c r="HI85" s="7"/>
      <c r="HJ85" s="7"/>
      <c r="HK85" s="7"/>
      <c r="HL85" s="7"/>
      <c r="HM85" s="7"/>
      <c r="HN85" s="7"/>
      <c r="HO85" s="7"/>
      <c r="HP85" s="7"/>
      <c r="HQ85" s="7"/>
      <c r="HR85" s="7"/>
      <c r="HS85" s="7"/>
      <c r="HT85" s="7"/>
      <c r="HU85" s="7"/>
      <c r="HV85" s="7"/>
      <c r="HW85" s="7"/>
      <c r="HX85" s="7"/>
      <c r="HY85" s="7"/>
      <c r="HZ85" s="7"/>
      <c r="IA85" s="7"/>
      <c r="IB85" s="7"/>
      <c r="IC85" s="7"/>
      <c r="ID85" s="7"/>
      <c r="IE85" s="7"/>
      <c r="IF85" s="7"/>
      <c r="IG85" s="7"/>
      <c r="IH85" s="7"/>
      <c r="II85" s="7"/>
      <c r="IJ85" s="7"/>
      <c r="IK85" s="7"/>
      <c r="IL85" s="7"/>
      <c r="IM85" s="7"/>
      <c r="IN85" s="7"/>
      <c r="IO85" s="7"/>
      <c r="IP85" s="7"/>
      <c r="IQ85" s="7"/>
      <c r="IR85" s="7"/>
    </row>
    <row r="86" spans="1:252" x14ac:dyDescent="0.2">
      <c r="A86" s="20" t="s">
        <v>18</v>
      </c>
      <c r="B86" s="20" t="s">
        <v>36</v>
      </c>
      <c r="C86" s="20" t="s">
        <v>37</v>
      </c>
      <c r="D86" s="20" t="s">
        <v>38</v>
      </c>
      <c r="E86" s="20" t="s">
        <v>39</v>
      </c>
      <c r="F86" s="20" t="s">
        <v>40</v>
      </c>
      <c r="G86" s="20" t="s">
        <v>2</v>
      </c>
      <c r="H86" s="20" t="s">
        <v>41</v>
      </c>
      <c r="I86" s="20" t="s">
        <v>7</v>
      </c>
      <c r="J86" s="20"/>
      <c r="K86" s="20"/>
      <c r="L86" s="20"/>
      <c r="M86" s="20"/>
      <c r="N86" s="20"/>
      <c r="O86" s="20"/>
      <c r="P86" s="20"/>
      <c r="Q86" s="20"/>
      <c r="R86" s="26"/>
      <c r="S86" s="19"/>
      <c r="T86" s="19"/>
      <c r="U86" s="19"/>
      <c r="V86" s="19"/>
      <c r="W86" s="19"/>
      <c r="X86" s="19"/>
      <c r="Y86" s="19"/>
      <c r="Z86" s="19"/>
      <c r="AA86" s="21"/>
      <c r="AB86" s="9"/>
      <c r="AC86" s="7"/>
      <c r="AD86" s="7"/>
      <c r="AE86" s="7"/>
      <c r="AF86" s="7"/>
      <c r="AG86" s="7"/>
      <c r="AH86" s="7"/>
      <c r="AI86" s="7"/>
      <c r="AJ86" s="7"/>
      <c r="AK86" s="7"/>
      <c r="AL86" s="7"/>
      <c r="AM86" s="7"/>
      <c r="AN86" s="7"/>
      <c r="AO86" s="7"/>
      <c r="AP86" s="7"/>
      <c r="AQ86" s="7"/>
      <c r="AR86" s="7"/>
      <c r="AS86" s="7"/>
      <c r="AT86" s="7"/>
      <c r="AU86" s="7"/>
      <c r="AV86" s="7"/>
      <c r="AW86" s="7"/>
      <c r="AX86" s="7"/>
      <c r="AY86" s="7"/>
      <c r="AZ86" s="7"/>
      <c r="BA86" s="7"/>
      <c r="BB86" s="7"/>
      <c r="BC86" s="7"/>
      <c r="BD86" s="7"/>
      <c r="BE86" s="7"/>
      <c r="BF86" s="7"/>
      <c r="BG86" s="7"/>
      <c r="BH86" s="7"/>
      <c r="BI86" s="7"/>
      <c r="BJ86" s="7"/>
      <c r="BK86" s="7"/>
      <c r="BL86" s="7"/>
      <c r="BM86" s="7"/>
      <c r="BN86" s="7"/>
      <c r="BO86" s="7"/>
      <c r="BP86" s="7"/>
      <c r="BQ86" s="7"/>
      <c r="BR86" s="7"/>
      <c r="BS86" s="7"/>
      <c r="BT86" s="7"/>
      <c r="BU86" s="7"/>
      <c r="BV86" s="7"/>
      <c r="BW86" s="7"/>
      <c r="BX86" s="7"/>
      <c r="BY86" s="7"/>
      <c r="BZ86" s="7"/>
      <c r="CA86" s="7"/>
      <c r="CB86" s="7"/>
      <c r="CC86" s="7"/>
      <c r="CD86" s="7"/>
      <c r="CE86" s="7"/>
      <c r="CF86" s="7"/>
      <c r="CG86" s="7"/>
      <c r="CH86" s="7"/>
      <c r="CI86" s="7"/>
      <c r="CJ86" s="7"/>
      <c r="CK86" s="7"/>
      <c r="CL86" s="7"/>
      <c r="CM86" s="7"/>
      <c r="CN86" s="7"/>
      <c r="CO86" s="7"/>
      <c r="CP86" s="7"/>
      <c r="CQ86" s="7"/>
      <c r="CR86" s="7"/>
      <c r="CS86" s="7"/>
      <c r="CT86" s="7"/>
      <c r="CU86" s="7"/>
      <c r="CV86" s="7"/>
      <c r="CW86" s="7"/>
      <c r="CX86" s="7"/>
      <c r="CY86" s="7"/>
      <c r="CZ86" s="7"/>
      <c r="DA86" s="7"/>
      <c r="DB86" s="7"/>
      <c r="DC86" s="7"/>
      <c r="DD86" s="7"/>
      <c r="DE86" s="7"/>
      <c r="DF86" s="7"/>
      <c r="DG86" s="7"/>
      <c r="DH86" s="7"/>
      <c r="DI86" s="7"/>
      <c r="DJ86" s="7"/>
      <c r="DK86" s="7"/>
      <c r="DL86" s="7"/>
      <c r="DM86" s="7"/>
      <c r="DN86" s="7"/>
      <c r="DO86" s="7"/>
      <c r="DP86" s="7"/>
      <c r="DQ86" s="7"/>
      <c r="DR86" s="7"/>
      <c r="DS86" s="7"/>
      <c r="DT86" s="7"/>
      <c r="DU86" s="7"/>
      <c r="DV86" s="7"/>
      <c r="DW86" s="7"/>
      <c r="DX86" s="7"/>
      <c r="DY86" s="7"/>
      <c r="DZ86" s="7"/>
      <c r="EA86" s="7"/>
      <c r="EB86" s="7"/>
      <c r="EC86" s="7"/>
      <c r="ED86" s="7"/>
      <c r="EE86" s="7"/>
      <c r="EF86" s="7"/>
      <c r="EG86" s="7"/>
      <c r="EH86" s="7"/>
      <c r="EI86" s="7"/>
      <c r="EJ86" s="7"/>
      <c r="EK86" s="7"/>
      <c r="EL86" s="7"/>
      <c r="EM86" s="7"/>
      <c r="EN86" s="7"/>
      <c r="EO86" s="7"/>
      <c r="EP86" s="7"/>
      <c r="EQ86" s="7"/>
      <c r="ER86" s="7"/>
      <c r="ES86" s="7"/>
      <c r="ET86" s="7"/>
      <c r="EU86" s="7"/>
      <c r="EV86" s="7"/>
      <c r="EW86" s="7"/>
      <c r="EX86" s="7"/>
      <c r="EY86" s="7"/>
      <c r="EZ86" s="7"/>
      <c r="FA86" s="7"/>
      <c r="FB86" s="7"/>
      <c r="FC86" s="7"/>
      <c r="FD86" s="7"/>
      <c r="FE86" s="7"/>
      <c r="FF86" s="7"/>
      <c r="FG86" s="7"/>
      <c r="FH86" s="7"/>
      <c r="FI86" s="7"/>
      <c r="FJ86" s="7"/>
      <c r="FK86" s="7"/>
      <c r="FL86" s="7"/>
      <c r="FM86" s="7"/>
      <c r="FN86" s="7"/>
      <c r="FO86" s="7"/>
      <c r="FP86" s="7"/>
      <c r="FQ86" s="7"/>
      <c r="FR86" s="7"/>
      <c r="FS86" s="7"/>
      <c r="FT86" s="7"/>
      <c r="FU86" s="7"/>
      <c r="FV86" s="7"/>
      <c r="FW86" s="7"/>
      <c r="FX86" s="7"/>
      <c r="FY86" s="7"/>
      <c r="FZ86" s="7"/>
      <c r="GA86" s="7"/>
      <c r="GB86" s="7"/>
      <c r="GC86" s="7"/>
      <c r="GD86" s="7"/>
      <c r="GE86" s="7"/>
      <c r="GF86" s="7"/>
      <c r="GG86" s="7"/>
      <c r="GH86" s="7"/>
      <c r="GI86" s="7"/>
      <c r="GJ86" s="7"/>
      <c r="GK86" s="7"/>
      <c r="GL86" s="7"/>
      <c r="GM86" s="7"/>
      <c r="GN86" s="7"/>
      <c r="GO86" s="7"/>
      <c r="GP86" s="7"/>
      <c r="GQ86" s="7"/>
      <c r="GR86" s="7"/>
      <c r="GS86" s="7"/>
      <c r="GT86" s="7"/>
      <c r="GU86" s="7"/>
      <c r="GV86" s="7"/>
      <c r="GW86" s="7"/>
      <c r="GX86" s="7"/>
      <c r="GY86" s="7"/>
      <c r="GZ86" s="7"/>
      <c r="HA86" s="7"/>
      <c r="HB86" s="7"/>
      <c r="HC86" s="7"/>
      <c r="HD86" s="7"/>
      <c r="HE86" s="7"/>
      <c r="HF86" s="7"/>
      <c r="HG86" s="7"/>
      <c r="HH86" s="7"/>
      <c r="HI86" s="7"/>
      <c r="HJ86" s="7"/>
      <c r="HK86" s="7"/>
      <c r="HL86" s="7"/>
      <c r="HM86" s="7"/>
      <c r="HN86" s="7"/>
      <c r="HO86" s="7"/>
      <c r="HP86" s="7"/>
      <c r="HQ86" s="7"/>
      <c r="HR86" s="7"/>
      <c r="HS86" s="7"/>
      <c r="HT86" s="7"/>
      <c r="HU86" s="7"/>
      <c r="HV86" s="7"/>
      <c r="HW86" s="7"/>
      <c r="HX86" s="7"/>
      <c r="HY86" s="7"/>
      <c r="HZ86" s="7"/>
      <c r="IA86" s="7"/>
      <c r="IB86" s="7"/>
      <c r="IC86" s="7"/>
      <c r="ID86" s="7"/>
      <c r="IE86" s="7"/>
      <c r="IF86" s="7"/>
      <c r="IG86" s="7"/>
      <c r="IH86" s="7"/>
      <c r="II86" s="7"/>
      <c r="IJ86" s="7"/>
      <c r="IK86" s="7"/>
      <c r="IL86" s="7"/>
      <c r="IM86" s="7"/>
      <c r="IN86" s="7"/>
      <c r="IO86" s="7"/>
      <c r="IP86" s="7"/>
      <c r="IQ86" s="7"/>
      <c r="IR86" s="7"/>
    </row>
    <row r="87" spans="1:252" x14ac:dyDescent="0.2">
      <c r="A87" s="27" t="str">
        <f>GENERADORES!G102</f>
        <v>1.767</v>
      </c>
      <c r="B87" s="27" t="str">
        <f>GENERADORES!H102</f>
        <v>.12</v>
      </c>
      <c r="C87" s="27" t="str">
        <f>GENERADORES!F102</f>
        <v>3.35</v>
      </c>
      <c r="D87" s="21">
        <f>C87*A87*B87</f>
        <v>0.71033399999999991</v>
      </c>
      <c r="E87" s="28"/>
      <c r="F87" s="22"/>
      <c r="G87" s="18"/>
      <c r="H87" s="19"/>
      <c r="I87" s="62"/>
      <c r="J87" s="29"/>
      <c r="K87" s="28"/>
      <c r="L87" s="22"/>
      <c r="M87" s="16"/>
      <c r="N87" s="18"/>
      <c r="O87" s="19"/>
      <c r="P87" s="62"/>
      <c r="Q87" s="62"/>
      <c r="R87" s="26">
        <v>1</v>
      </c>
      <c r="S87" s="19">
        <f>(IF(E87=2,I87,0)+IF(K87=2,P87,0))*R87</f>
        <v>0</v>
      </c>
      <c r="T87" s="19">
        <f>(IF(E87=3,I87,0)+IF(K87=3,P87,0))*R87</f>
        <v>0</v>
      </c>
      <c r="U87" s="19">
        <f>(IF(E87=4,I87,0)+IF(K87=4,P87,0))*R87</f>
        <v>0</v>
      </c>
      <c r="V87" s="19">
        <f>(IF(E87=5,I87,0)+IF(K87=5,P87,0))*R87</f>
        <v>0</v>
      </c>
      <c r="W87" s="19">
        <f>(IF(E87=6,I87,0)+IF(K87=6,P87,0))*R87</f>
        <v>0</v>
      </c>
      <c r="X87" s="19">
        <f>(IF(E87=8,I87,0)+IF(K87=8,P87,0))*R87</f>
        <v>0</v>
      </c>
      <c r="Y87" s="19">
        <f>(IF(E87=10,I87,0)+IF(K87=10,P87,0))*R87</f>
        <v>0</v>
      </c>
      <c r="Z87" s="19">
        <f>(IF(E87=12,I87,0)+IF(K87=12,P87,0))*R87</f>
        <v>0</v>
      </c>
      <c r="AA87" s="21">
        <f>D87*R87</f>
        <v>0.71033399999999991</v>
      </c>
      <c r="AB87" s="9">
        <f>(A87-0.3)*(C87-0.3)*R87</f>
        <v>4.4743500000000003</v>
      </c>
      <c r="AC87" s="7"/>
      <c r="AD87" s="7"/>
      <c r="AE87" s="7"/>
      <c r="AF87" s="7"/>
      <c r="AG87" s="7"/>
      <c r="AH87" s="7"/>
      <c r="AI87" s="7"/>
      <c r="AJ87" s="7"/>
      <c r="AK87" s="7"/>
      <c r="AL87" s="7"/>
      <c r="AM87" s="7"/>
      <c r="AN87" s="7"/>
      <c r="AO87" s="7"/>
      <c r="AP87" s="7"/>
      <c r="AQ87" s="7"/>
      <c r="AR87" s="7"/>
      <c r="AS87" s="7"/>
      <c r="AT87" s="7"/>
      <c r="AU87" s="7"/>
      <c r="AV87" s="7"/>
      <c r="AW87" s="7"/>
      <c r="AX87" s="7"/>
      <c r="AY87" s="7"/>
      <c r="AZ87" s="7"/>
      <c r="BA87" s="7"/>
      <c r="BB87" s="7"/>
      <c r="BC87" s="7"/>
      <c r="BD87" s="7"/>
      <c r="BE87" s="7"/>
      <c r="BF87" s="7"/>
      <c r="BG87" s="7"/>
      <c r="BH87" s="7"/>
      <c r="BI87" s="7"/>
      <c r="BJ87" s="7"/>
      <c r="BK87" s="7"/>
      <c r="BL87" s="7"/>
      <c r="BM87" s="7"/>
      <c r="BN87" s="7"/>
      <c r="BO87" s="7"/>
      <c r="BP87" s="7"/>
      <c r="BQ87" s="7"/>
      <c r="BR87" s="7"/>
      <c r="BS87" s="7"/>
      <c r="BT87" s="7"/>
      <c r="BU87" s="7"/>
      <c r="BV87" s="7"/>
      <c r="BW87" s="7"/>
      <c r="BX87" s="7"/>
      <c r="BY87" s="7"/>
      <c r="BZ87" s="7"/>
      <c r="CA87" s="7"/>
      <c r="CB87" s="7"/>
      <c r="CC87" s="7"/>
      <c r="CD87" s="7"/>
      <c r="CE87" s="7"/>
      <c r="CF87" s="7"/>
      <c r="CG87" s="7"/>
      <c r="CH87" s="7"/>
      <c r="CI87" s="7"/>
      <c r="CJ87" s="7"/>
      <c r="CK87" s="7"/>
      <c r="CL87" s="7"/>
      <c r="CM87" s="7"/>
      <c r="CN87" s="7"/>
      <c r="CO87" s="7"/>
      <c r="CP87" s="7"/>
      <c r="CQ87" s="7"/>
      <c r="CR87" s="7"/>
      <c r="CS87" s="7"/>
      <c r="CT87" s="7"/>
      <c r="CU87" s="7"/>
      <c r="CV87" s="7"/>
      <c r="CW87" s="7"/>
      <c r="CX87" s="7"/>
      <c r="CY87" s="7"/>
      <c r="CZ87" s="7"/>
      <c r="DA87" s="7"/>
      <c r="DB87" s="7"/>
      <c r="DC87" s="7"/>
      <c r="DD87" s="7"/>
      <c r="DE87" s="7"/>
      <c r="DF87" s="7"/>
      <c r="DG87" s="7"/>
      <c r="DH87" s="7"/>
      <c r="DI87" s="7"/>
      <c r="DJ87" s="7"/>
      <c r="DK87" s="7"/>
      <c r="DL87" s="7"/>
      <c r="DM87" s="7"/>
      <c r="DN87" s="7"/>
      <c r="DO87" s="7"/>
      <c r="DP87" s="7"/>
      <c r="DQ87" s="7"/>
      <c r="DR87" s="7"/>
      <c r="DS87" s="7"/>
      <c r="DT87" s="7"/>
      <c r="DU87" s="7"/>
      <c r="DV87" s="7"/>
      <c r="DW87" s="7"/>
      <c r="DX87" s="7"/>
      <c r="DY87" s="7"/>
      <c r="DZ87" s="7"/>
      <c r="EA87" s="7"/>
      <c r="EB87" s="7"/>
      <c r="EC87" s="7"/>
      <c r="ED87" s="7"/>
      <c r="EE87" s="7"/>
      <c r="EF87" s="7"/>
      <c r="EG87" s="7"/>
      <c r="EH87" s="7"/>
      <c r="EI87" s="7"/>
      <c r="EJ87" s="7"/>
      <c r="EK87" s="7"/>
      <c r="EL87" s="7"/>
      <c r="EM87" s="7"/>
      <c r="EN87" s="7"/>
      <c r="EO87" s="7"/>
      <c r="EP87" s="7"/>
      <c r="EQ87" s="7"/>
      <c r="ER87" s="7"/>
      <c r="ES87" s="7"/>
      <c r="ET87" s="7"/>
      <c r="EU87" s="7"/>
      <c r="EV87" s="7"/>
      <c r="EW87" s="7"/>
      <c r="EX87" s="7"/>
      <c r="EY87" s="7"/>
      <c r="EZ87" s="7"/>
      <c r="FA87" s="7"/>
      <c r="FB87" s="7"/>
      <c r="FC87" s="7"/>
      <c r="FD87" s="7"/>
      <c r="FE87" s="7"/>
      <c r="FF87" s="7"/>
      <c r="FG87" s="7"/>
      <c r="FH87" s="7"/>
      <c r="FI87" s="7"/>
      <c r="FJ87" s="7"/>
      <c r="FK87" s="7"/>
      <c r="FL87" s="7"/>
      <c r="FM87" s="7"/>
      <c r="FN87" s="7"/>
      <c r="FO87" s="7"/>
      <c r="FP87" s="7"/>
      <c r="FQ87" s="7"/>
      <c r="FR87" s="7"/>
      <c r="FS87" s="7"/>
      <c r="FT87" s="7"/>
      <c r="FU87" s="7"/>
      <c r="FV87" s="7"/>
      <c r="FW87" s="7"/>
      <c r="FX87" s="7"/>
      <c r="FY87" s="7"/>
      <c r="FZ87" s="7"/>
      <c r="GA87" s="7"/>
      <c r="GB87" s="7"/>
      <c r="GC87" s="7"/>
      <c r="GD87" s="7"/>
      <c r="GE87" s="7"/>
      <c r="GF87" s="7"/>
      <c r="GG87" s="7"/>
      <c r="GH87" s="7"/>
      <c r="GI87" s="7"/>
      <c r="GJ87" s="7"/>
      <c r="GK87" s="7"/>
      <c r="GL87" s="7"/>
      <c r="GM87" s="7"/>
      <c r="GN87" s="7"/>
      <c r="GO87" s="7"/>
      <c r="GP87" s="7"/>
      <c r="GQ87" s="7"/>
      <c r="GR87" s="7"/>
      <c r="GS87" s="7"/>
      <c r="GT87" s="7"/>
      <c r="GU87" s="7"/>
      <c r="GV87" s="7"/>
      <c r="GW87" s="7"/>
      <c r="GX87" s="7"/>
      <c r="GY87" s="7"/>
      <c r="GZ87" s="7"/>
      <c r="HA87" s="7"/>
      <c r="HB87" s="7"/>
      <c r="HC87" s="7"/>
      <c r="HD87" s="7"/>
      <c r="HE87" s="7"/>
      <c r="HF87" s="7"/>
      <c r="HG87" s="7"/>
      <c r="HH87" s="7"/>
      <c r="HI87" s="7"/>
      <c r="HJ87" s="7"/>
      <c r="HK87" s="7"/>
      <c r="HL87" s="7"/>
      <c r="HM87" s="7"/>
      <c r="HN87" s="7"/>
      <c r="HO87" s="7"/>
      <c r="HP87" s="7"/>
      <c r="HQ87" s="7"/>
      <c r="HR87" s="7"/>
      <c r="HS87" s="7"/>
      <c r="HT87" s="7"/>
      <c r="HU87" s="7"/>
      <c r="HV87" s="7"/>
      <c r="HW87" s="7"/>
      <c r="HX87" s="7"/>
      <c r="HY87" s="7"/>
      <c r="HZ87" s="7"/>
      <c r="IA87" s="7"/>
      <c r="IB87" s="7"/>
      <c r="IC87" s="7"/>
      <c r="ID87" s="7"/>
      <c r="IE87" s="7"/>
      <c r="IF87" s="7"/>
      <c r="IG87" s="7"/>
      <c r="IH87" s="7"/>
      <c r="II87" s="7"/>
      <c r="IJ87" s="7"/>
      <c r="IK87" s="7"/>
      <c r="IL87" s="7"/>
      <c r="IM87" s="7"/>
      <c r="IN87" s="7"/>
      <c r="IO87" s="7"/>
      <c r="IP87" s="7"/>
      <c r="IQ87" s="7"/>
      <c r="IR87" s="7"/>
    </row>
    <row r="88" spans="1:252" x14ac:dyDescent="0.2">
      <c r="A88" s="27" t="str">
        <f>+C87</f>
        <v>3.35</v>
      </c>
      <c r="B88" s="27" t="str">
        <f>B87</f>
        <v>.12</v>
      </c>
      <c r="C88" s="27" t="str">
        <f>+A87</f>
        <v>1.767</v>
      </c>
      <c r="D88" s="21"/>
      <c r="E88" s="28">
        <v>3</v>
      </c>
      <c r="F88" s="22">
        <f>ROUND(A88/0.2,0)+1</f>
        <v>18</v>
      </c>
      <c r="G88" s="18">
        <f>(C88+(2*12*(E88/8)*0.0254))*F88</f>
        <v>35.9208</v>
      </c>
      <c r="H88" s="19">
        <f>IF(E88=12,8.938,IF(E88=10,6.225,IF(E88=8,3.975,IF(E88=6,2.25,IF(E88=5,1.58,IF(E88=4,0.996,IF(E88=3,0.557,IF(E88=2,0.251))))))))</f>
        <v>0.55700000000000005</v>
      </c>
      <c r="I88" s="62">
        <f>G88*H88</f>
        <v>20.007885600000002</v>
      </c>
      <c r="J88" s="29"/>
      <c r="K88" s="28"/>
      <c r="L88" s="22"/>
      <c r="M88" s="16"/>
      <c r="N88" s="18"/>
      <c r="O88" s="19"/>
      <c r="P88" s="62"/>
      <c r="Q88" s="62"/>
      <c r="R88" s="26">
        <f>R87</f>
        <v>1</v>
      </c>
      <c r="S88" s="19">
        <f>(IF(E88=2,I88,0)+IF(K88=2,P88,0))*R88</f>
        <v>0</v>
      </c>
      <c r="T88" s="19">
        <f>(IF(E88=3,I88,0)+IF(K88=3,P88,0))*R88</f>
        <v>20.007885600000002</v>
      </c>
      <c r="U88" s="19">
        <f>(IF(E88=4,I88,0)+IF(K88=4,P88,0))*R88</f>
        <v>0</v>
      </c>
      <c r="V88" s="19">
        <f>(IF(E88=5,I88,0)+IF(K88=5,P88,0))*R88</f>
        <v>0</v>
      </c>
      <c r="W88" s="19">
        <f>(IF(E88=6,I88,0)+IF(K88=6,P88,0))*R88</f>
        <v>0</v>
      </c>
      <c r="X88" s="19">
        <f>(IF(E88=8,I88,0)+IF(K88=8,P88,0))*R88</f>
        <v>0</v>
      </c>
      <c r="Y88" s="19">
        <f>(IF(E88=10,I88,0)+IF(K88=10,P88,0))*R88</f>
        <v>0</v>
      </c>
      <c r="Z88" s="19">
        <f>(IF(E88=12,I88,0)+IF(K88=12,P88,0))*R88</f>
        <v>0</v>
      </c>
      <c r="AA88" s="21"/>
      <c r="AB88" s="9"/>
      <c r="AC88" s="9"/>
      <c r="AD88" s="7"/>
      <c r="AE88" s="7"/>
      <c r="AF88" s="7"/>
      <c r="AG88" s="7"/>
      <c r="AH88" s="7"/>
      <c r="AI88" s="7"/>
      <c r="AJ88" s="7"/>
      <c r="AK88" s="7"/>
      <c r="AL88" s="7"/>
      <c r="AM88" s="7"/>
      <c r="AN88" s="7"/>
      <c r="AO88" s="7"/>
      <c r="AP88" s="7"/>
      <c r="AQ88" s="7"/>
      <c r="AR88" s="7"/>
      <c r="AS88" s="7"/>
      <c r="AT88" s="7"/>
      <c r="AU88" s="7"/>
      <c r="AV88" s="7"/>
      <c r="AW88" s="7"/>
      <c r="AX88" s="7"/>
      <c r="AY88" s="7"/>
      <c r="AZ88" s="7"/>
      <c r="BA88" s="7"/>
      <c r="BB88" s="7"/>
      <c r="BC88" s="7"/>
      <c r="BD88" s="7"/>
      <c r="BE88" s="7"/>
      <c r="BF88" s="7"/>
      <c r="BG88" s="7"/>
      <c r="BH88" s="7"/>
      <c r="BI88" s="7"/>
      <c r="BJ88" s="7"/>
      <c r="BK88" s="7"/>
      <c r="BL88" s="7"/>
      <c r="BM88" s="7"/>
      <c r="BN88" s="7"/>
      <c r="BO88" s="7"/>
      <c r="BP88" s="7"/>
      <c r="BQ88" s="7"/>
      <c r="BR88" s="7"/>
      <c r="BS88" s="7"/>
      <c r="BT88" s="7"/>
      <c r="BU88" s="7"/>
      <c r="BV88" s="7"/>
      <c r="BW88" s="7"/>
      <c r="BX88" s="7"/>
      <c r="BY88" s="7"/>
      <c r="BZ88" s="7"/>
      <c r="CA88" s="7"/>
      <c r="CB88" s="7"/>
      <c r="CC88" s="7"/>
      <c r="CD88" s="7"/>
      <c r="CE88" s="7"/>
      <c r="CF88" s="7"/>
      <c r="CG88" s="7"/>
      <c r="CH88" s="7"/>
      <c r="CI88" s="7"/>
      <c r="CJ88" s="7"/>
      <c r="CK88" s="7"/>
      <c r="CL88" s="7"/>
      <c r="CM88" s="7"/>
      <c r="CN88" s="7"/>
      <c r="CO88" s="7"/>
      <c r="CP88" s="7"/>
      <c r="CQ88" s="7"/>
      <c r="CR88" s="7"/>
      <c r="CS88" s="7"/>
      <c r="CT88" s="7"/>
      <c r="CU88" s="7"/>
      <c r="CV88" s="7"/>
      <c r="CW88" s="7"/>
      <c r="CX88" s="7"/>
      <c r="CY88" s="7"/>
      <c r="CZ88" s="7"/>
      <c r="DA88" s="7"/>
      <c r="DB88" s="7"/>
      <c r="DC88" s="7"/>
      <c r="DD88" s="7"/>
      <c r="DE88" s="7"/>
      <c r="DF88" s="7"/>
      <c r="DG88" s="7"/>
      <c r="DH88" s="7"/>
      <c r="DI88" s="7"/>
      <c r="DJ88" s="7"/>
      <c r="DK88" s="7"/>
      <c r="DL88" s="7"/>
      <c r="DM88" s="7"/>
      <c r="DN88" s="7"/>
      <c r="DO88" s="7"/>
      <c r="DP88" s="7"/>
      <c r="DQ88" s="7"/>
      <c r="DR88" s="7"/>
      <c r="DS88" s="7"/>
      <c r="DT88" s="7"/>
      <c r="DU88" s="7"/>
      <c r="DV88" s="7"/>
      <c r="DW88" s="7"/>
      <c r="DX88" s="7"/>
      <c r="DY88" s="7"/>
      <c r="DZ88" s="7"/>
      <c r="EA88" s="7"/>
      <c r="EB88" s="7"/>
      <c r="EC88" s="7"/>
      <c r="ED88" s="7"/>
      <c r="EE88" s="7"/>
      <c r="EF88" s="7"/>
      <c r="EG88" s="7"/>
      <c r="EH88" s="7"/>
      <c r="EI88" s="7"/>
      <c r="EJ88" s="7"/>
      <c r="EK88" s="7"/>
      <c r="EL88" s="7"/>
      <c r="EM88" s="7"/>
      <c r="EN88" s="7"/>
      <c r="EO88" s="7"/>
      <c r="EP88" s="7"/>
      <c r="EQ88" s="7"/>
      <c r="ER88" s="7"/>
      <c r="ES88" s="7"/>
      <c r="ET88" s="7"/>
      <c r="EU88" s="7"/>
      <c r="EV88" s="7"/>
      <c r="EW88" s="7"/>
      <c r="EX88" s="7"/>
      <c r="EY88" s="7"/>
      <c r="EZ88" s="7"/>
      <c r="FA88" s="7"/>
      <c r="FB88" s="7"/>
      <c r="FC88" s="7"/>
      <c r="FD88" s="7"/>
      <c r="FE88" s="7"/>
      <c r="FF88" s="7"/>
      <c r="FG88" s="7"/>
      <c r="FH88" s="7"/>
      <c r="FI88" s="7"/>
      <c r="FJ88" s="7"/>
      <c r="FK88" s="7"/>
      <c r="FL88" s="7"/>
      <c r="FM88" s="7"/>
      <c r="FN88" s="7"/>
      <c r="FO88" s="7"/>
      <c r="FP88" s="7"/>
      <c r="FQ88" s="7"/>
      <c r="FR88" s="7"/>
      <c r="FS88" s="7"/>
      <c r="FT88" s="7"/>
      <c r="FU88" s="7"/>
      <c r="FV88" s="7"/>
      <c r="FW88" s="7"/>
      <c r="FX88" s="7"/>
      <c r="FY88" s="7"/>
      <c r="FZ88" s="7"/>
      <c r="GA88" s="7"/>
      <c r="GB88" s="7"/>
      <c r="GC88" s="7"/>
      <c r="GD88" s="7"/>
      <c r="GE88" s="7"/>
      <c r="GF88" s="7"/>
      <c r="GG88" s="7"/>
      <c r="GH88" s="7"/>
      <c r="GI88" s="7"/>
      <c r="GJ88" s="7"/>
      <c r="GK88" s="7"/>
      <c r="GL88" s="7"/>
      <c r="GM88" s="7"/>
      <c r="GN88" s="7"/>
      <c r="GO88" s="7"/>
      <c r="GP88" s="7"/>
      <c r="GQ88" s="7"/>
      <c r="GR88" s="7"/>
      <c r="GS88" s="7"/>
      <c r="GT88" s="7"/>
      <c r="GU88" s="7"/>
      <c r="GV88" s="7"/>
      <c r="GW88" s="7"/>
      <c r="GX88" s="7"/>
      <c r="GY88" s="7"/>
      <c r="GZ88" s="7"/>
      <c r="HA88" s="7"/>
      <c r="HB88" s="7"/>
      <c r="HC88" s="7"/>
      <c r="HD88" s="7"/>
      <c r="HE88" s="7"/>
      <c r="HF88" s="7"/>
      <c r="HG88" s="7"/>
      <c r="HH88" s="7"/>
      <c r="HI88" s="7"/>
      <c r="HJ88" s="7"/>
      <c r="HK88" s="7"/>
      <c r="HL88" s="7"/>
      <c r="HM88" s="7"/>
      <c r="HN88" s="7"/>
      <c r="HO88" s="7"/>
      <c r="HP88" s="7"/>
      <c r="HQ88" s="7"/>
      <c r="HR88" s="7"/>
      <c r="HS88" s="7"/>
      <c r="HT88" s="7"/>
      <c r="HU88" s="7"/>
      <c r="HV88" s="7"/>
      <c r="HW88" s="7"/>
      <c r="HX88" s="7"/>
      <c r="HY88" s="7"/>
      <c r="HZ88" s="7"/>
      <c r="IA88" s="7"/>
      <c r="IB88" s="7"/>
      <c r="IC88" s="7"/>
      <c r="ID88" s="7"/>
      <c r="IE88" s="7"/>
      <c r="IF88" s="7"/>
      <c r="IG88" s="7"/>
      <c r="IH88" s="7"/>
      <c r="II88" s="7"/>
      <c r="IJ88" s="7"/>
      <c r="IK88" s="7"/>
      <c r="IL88" s="7"/>
      <c r="IM88" s="7"/>
      <c r="IN88" s="7"/>
      <c r="IO88" s="7"/>
      <c r="IP88" s="7"/>
      <c r="IQ88" s="7"/>
      <c r="IR88" s="7"/>
    </row>
    <row r="89" spans="1:252" x14ac:dyDescent="0.2">
      <c r="A89" s="27" t="str">
        <f>A87</f>
        <v>1.767</v>
      </c>
      <c r="B89" s="27" t="str">
        <f>B88</f>
        <v>.12</v>
      </c>
      <c r="C89" s="27" t="str">
        <f>+C87</f>
        <v>3.35</v>
      </c>
      <c r="D89" s="21"/>
      <c r="E89" s="28">
        <v>3</v>
      </c>
      <c r="F89" s="22">
        <f>ROUND(A89/0.2,0)+1</f>
        <v>10</v>
      </c>
      <c r="G89" s="18">
        <f>(C89+(2*12*(E89/8)*0.0254))*F89</f>
        <v>35.786000000000001</v>
      </c>
      <c r="H89" s="19">
        <f>IF(E89=12,8.938,IF(E89=10,6.225,IF(E89=8,3.975,IF(E89=6,2.25,IF(E89=5,1.58,IF(E89=4,0.996,IF(E89=3,0.557,IF(E89=2,0.251))))))))</f>
        <v>0.55700000000000005</v>
      </c>
      <c r="I89" s="62">
        <f>G89*H89</f>
        <v>19.932802000000002</v>
      </c>
      <c r="J89" s="29"/>
      <c r="K89" s="28"/>
      <c r="L89" s="22"/>
      <c r="M89" s="16"/>
      <c r="N89" s="18"/>
      <c r="O89" s="19"/>
      <c r="P89" s="62"/>
      <c r="Q89" s="62"/>
      <c r="R89" s="26">
        <f>R87</f>
        <v>1</v>
      </c>
      <c r="S89" s="19">
        <f>(IF(E89=2,I89,0)+IF(K89=2,P89,0))*R89</f>
        <v>0</v>
      </c>
      <c r="T89" s="19">
        <f>(IF(E89=3,I89,0)+IF(K89=3,P89,0))*R89</f>
        <v>19.932802000000002</v>
      </c>
      <c r="U89" s="19">
        <f>(IF(E89=4,I89,0)+IF(K89=4,P89,0))*R89</f>
        <v>0</v>
      </c>
      <c r="V89" s="19">
        <f>(IF(E89=5,I89,0)+IF(K89=5,P89,0))*R89</f>
        <v>0</v>
      </c>
      <c r="W89" s="19">
        <f>(IF(E89=6,I89,0)+IF(K89=6,P89,0))*R89</f>
        <v>0</v>
      </c>
      <c r="X89" s="19">
        <f>(IF(E89=8,I89,0)+IF(K89=8,P89,0))*R89</f>
        <v>0</v>
      </c>
      <c r="Y89" s="19">
        <f>(IF(E89=10,I89,0)+IF(K89=10,P89,0))*R89</f>
        <v>0</v>
      </c>
      <c r="Z89" s="19">
        <f>(IF(E89=12,I89,0)+IF(K89=12,P89,0))*R89</f>
        <v>0</v>
      </c>
      <c r="AA89" s="21"/>
      <c r="AC89" s="9"/>
      <c r="AD89" s="7"/>
      <c r="AE89" s="7"/>
      <c r="AF89" s="7"/>
      <c r="AG89" s="7"/>
      <c r="AH89" s="7"/>
      <c r="AI89" s="7"/>
      <c r="AJ89" s="7"/>
      <c r="AK89" s="7"/>
      <c r="AL89" s="7"/>
      <c r="AM89" s="7"/>
      <c r="AN89" s="7"/>
      <c r="AO89" s="7"/>
      <c r="AP89" s="7"/>
      <c r="AQ89" s="7"/>
      <c r="AR89" s="7"/>
      <c r="AS89" s="7"/>
      <c r="AT89" s="7"/>
      <c r="AU89" s="7"/>
      <c r="AV89" s="7"/>
      <c r="AW89" s="7"/>
      <c r="AX89" s="7"/>
      <c r="AY89" s="7"/>
      <c r="AZ89" s="7"/>
      <c r="BA89" s="7"/>
      <c r="BB89" s="7"/>
      <c r="BC89" s="7"/>
      <c r="BD89" s="7"/>
      <c r="BE89" s="7"/>
      <c r="BF89" s="7"/>
      <c r="BG89" s="7"/>
      <c r="BH89" s="7"/>
      <c r="BI89" s="7"/>
      <c r="BJ89" s="7"/>
      <c r="BK89" s="7"/>
      <c r="BL89" s="7"/>
      <c r="BM89" s="7"/>
      <c r="BN89" s="7"/>
      <c r="BO89" s="7"/>
      <c r="BP89" s="7"/>
      <c r="BQ89" s="7"/>
      <c r="BR89" s="7"/>
      <c r="BS89" s="7"/>
      <c r="BT89" s="7"/>
      <c r="BU89" s="7"/>
      <c r="BV89" s="7"/>
      <c r="BW89" s="7"/>
      <c r="BX89" s="7"/>
      <c r="BY89" s="7"/>
      <c r="BZ89" s="7"/>
      <c r="CA89" s="7"/>
      <c r="CB89" s="7"/>
      <c r="CC89" s="7"/>
      <c r="CD89" s="7"/>
      <c r="CE89" s="7"/>
      <c r="CF89" s="7"/>
      <c r="CG89" s="7"/>
      <c r="CH89" s="7"/>
      <c r="CI89" s="7"/>
      <c r="CJ89" s="7"/>
      <c r="CK89" s="7"/>
      <c r="CL89" s="7"/>
      <c r="CM89" s="7"/>
      <c r="CN89" s="7"/>
      <c r="CO89" s="7"/>
      <c r="CP89" s="7"/>
      <c r="CQ89" s="7"/>
      <c r="CR89" s="7"/>
      <c r="CS89" s="7"/>
      <c r="CT89" s="7"/>
      <c r="CU89" s="7"/>
      <c r="CV89" s="7"/>
      <c r="CW89" s="7"/>
      <c r="CX89" s="7"/>
      <c r="CY89" s="7"/>
      <c r="CZ89" s="7"/>
      <c r="DA89" s="7"/>
      <c r="DB89" s="7"/>
      <c r="DC89" s="7"/>
      <c r="DD89" s="7"/>
      <c r="DE89" s="7"/>
      <c r="DF89" s="7"/>
      <c r="DG89" s="7"/>
      <c r="DH89" s="7"/>
      <c r="DI89" s="7"/>
      <c r="DJ89" s="7"/>
      <c r="DK89" s="7"/>
      <c r="DL89" s="7"/>
      <c r="DM89" s="7"/>
      <c r="DN89" s="7"/>
      <c r="DO89" s="7"/>
      <c r="DP89" s="7"/>
      <c r="DQ89" s="7"/>
      <c r="DR89" s="7"/>
      <c r="DS89" s="7"/>
      <c r="DT89" s="7"/>
      <c r="DU89" s="7"/>
      <c r="DV89" s="7"/>
      <c r="DW89" s="7"/>
      <c r="DX89" s="7"/>
      <c r="DY89" s="7"/>
      <c r="DZ89" s="7"/>
      <c r="EA89" s="7"/>
      <c r="EB89" s="7"/>
      <c r="EC89" s="7"/>
      <c r="ED89" s="7"/>
      <c r="EE89" s="7"/>
      <c r="EF89" s="7"/>
      <c r="EG89" s="7"/>
      <c r="EH89" s="7"/>
      <c r="EI89" s="7"/>
      <c r="EJ89" s="7"/>
      <c r="EK89" s="7"/>
      <c r="EL89" s="7"/>
      <c r="EM89" s="7"/>
      <c r="EN89" s="7"/>
      <c r="EO89" s="7"/>
      <c r="EP89" s="7"/>
      <c r="EQ89" s="7"/>
      <c r="ER89" s="7"/>
      <c r="ES89" s="7"/>
      <c r="ET89" s="7"/>
      <c r="EU89" s="7"/>
      <c r="EV89" s="7"/>
      <c r="EW89" s="7"/>
      <c r="EX89" s="7"/>
      <c r="EY89" s="7"/>
      <c r="EZ89" s="7"/>
      <c r="FA89" s="7"/>
      <c r="FB89" s="7"/>
      <c r="FC89" s="7"/>
      <c r="FD89" s="7"/>
      <c r="FE89" s="7"/>
      <c r="FF89" s="7"/>
      <c r="FG89" s="7"/>
      <c r="FH89" s="7"/>
      <c r="FI89" s="7"/>
      <c r="FJ89" s="7"/>
      <c r="FK89" s="7"/>
      <c r="FL89" s="7"/>
      <c r="FM89" s="7"/>
      <c r="FN89" s="7"/>
      <c r="FO89" s="7"/>
      <c r="FP89" s="7"/>
      <c r="FQ89" s="7"/>
      <c r="FR89" s="7"/>
      <c r="FS89" s="7"/>
      <c r="FT89" s="7"/>
      <c r="FU89" s="7"/>
      <c r="FV89" s="7"/>
      <c r="FW89" s="7"/>
      <c r="FX89" s="7"/>
      <c r="FY89" s="7"/>
      <c r="FZ89" s="7"/>
      <c r="GA89" s="7"/>
      <c r="GB89" s="7"/>
      <c r="GC89" s="7"/>
      <c r="GD89" s="7"/>
      <c r="GE89" s="7"/>
      <c r="GF89" s="7"/>
      <c r="GG89" s="7"/>
      <c r="GH89" s="7"/>
      <c r="GI89" s="7"/>
      <c r="GJ89" s="7"/>
      <c r="GK89" s="7"/>
      <c r="GL89" s="7"/>
      <c r="GM89" s="7"/>
      <c r="GN89" s="7"/>
      <c r="GO89" s="7"/>
      <c r="GP89" s="7"/>
      <c r="GQ89" s="7"/>
      <c r="GR89" s="7"/>
      <c r="GS89" s="7"/>
      <c r="GT89" s="7"/>
      <c r="GU89" s="7"/>
      <c r="GV89" s="7"/>
      <c r="GW89" s="7"/>
      <c r="GX89" s="7"/>
      <c r="GY89" s="7"/>
      <c r="GZ89" s="7"/>
      <c r="HA89" s="7"/>
      <c r="HB89" s="7"/>
      <c r="HC89" s="7"/>
      <c r="HD89" s="7"/>
      <c r="HE89" s="7"/>
      <c r="HF89" s="7"/>
      <c r="HG89" s="7"/>
      <c r="HH89" s="7"/>
      <c r="HI89" s="7"/>
      <c r="HJ89" s="7"/>
      <c r="HK89" s="7"/>
      <c r="HL89" s="7"/>
      <c r="HM89" s="7"/>
      <c r="HN89" s="7"/>
      <c r="HO89" s="7"/>
      <c r="HP89" s="7"/>
      <c r="HQ89" s="7"/>
      <c r="HR89" s="7"/>
      <c r="HS89" s="7"/>
      <c r="HT89" s="7"/>
      <c r="HU89" s="7"/>
      <c r="HV89" s="7"/>
      <c r="HW89" s="7"/>
      <c r="HX89" s="7"/>
      <c r="HY89" s="7"/>
      <c r="HZ89" s="7"/>
      <c r="IA89" s="7"/>
      <c r="IB89" s="7"/>
      <c r="IC89" s="7"/>
      <c r="ID89" s="7"/>
      <c r="IE89" s="7"/>
      <c r="IF89" s="7"/>
      <c r="IG89" s="7"/>
      <c r="IH89" s="7"/>
      <c r="II89" s="7"/>
      <c r="IJ89" s="7"/>
      <c r="IK89" s="7"/>
      <c r="IL89" s="7"/>
      <c r="IM89" s="7"/>
      <c r="IN89" s="7"/>
      <c r="IO89" s="7"/>
      <c r="IP89" s="7"/>
      <c r="IQ89" s="7"/>
      <c r="IR89" s="7"/>
    </row>
    <row r="90" spans="1:252" s="34" customFormat="1" x14ac:dyDescent="0.2">
      <c r="A90" s="185" t="s">
        <v>120</v>
      </c>
      <c r="B90" s="185"/>
      <c r="C90" s="185"/>
      <c r="D90" s="185"/>
      <c r="E90" s="185"/>
      <c r="F90" s="185"/>
      <c r="G90" s="185"/>
      <c r="H90" s="185"/>
      <c r="I90" s="185"/>
      <c r="J90" s="185"/>
      <c r="K90" s="185"/>
      <c r="L90" s="185"/>
      <c r="M90" s="185"/>
      <c r="N90" s="185"/>
      <c r="O90" s="185"/>
      <c r="P90" s="185"/>
      <c r="Q90" s="60"/>
      <c r="R90" s="61"/>
      <c r="S90" s="63">
        <f t="shared" ref="S90:X90" si="6">+SUM(S87:S89)</f>
        <v>0</v>
      </c>
      <c r="T90" s="63">
        <f t="shared" si="6"/>
        <v>39.940687600000004</v>
      </c>
      <c r="U90" s="63">
        <f t="shared" si="6"/>
        <v>0</v>
      </c>
      <c r="V90" s="63">
        <f t="shared" si="6"/>
        <v>0</v>
      </c>
      <c r="W90" s="63">
        <f t="shared" si="6"/>
        <v>0</v>
      </c>
      <c r="X90" s="63">
        <f t="shared" si="6"/>
        <v>0</v>
      </c>
      <c r="Y90" s="63">
        <f>+SUM(Y83:Y89)</f>
        <v>0</v>
      </c>
      <c r="Z90" s="63">
        <f>+SUM(Z83:Z89)</f>
        <v>0</v>
      </c>
      <c r="AA90" s="64">
        <f>+SUM(AA87:AA89)</f>
        <v>0.71033399999999991</v>
      </c>
      <c r="AB90" s="65">
        <f>+SUM(AB87:AB89)</f>
        <v>4.4743500000000003</v>
      </c>
      <c r="AC90" s="65"/>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30"/>
      <c r="BK90" s="30"/>
      <c r="BL90" s="30"/>
      <c r="BM90" s="30"/>
      <c r="BN90" s="30"/>
      <c r="BO90" s="30"/>
      <c r="BP90" s="30"/>
      <c r="BQ90" s="30"/>
      <c r="BR90" s="30"/>
      <c r="BS90" s="30"/>
      <c r="BT90" s="30"/>
      <c r="BU90" s="30"/>
      <c r="BV90" s="30"/>
      <c r="BW90" s="30"/>
      <c r="BX90" s="30"/>
      <c r="BY90" s="30"/>
      <c r="BZ90" s="30"/>
      <c r="CA90" s="30"/>
      <c r="CB90" s="30"/>
      <c r="CC90" s="30"/>
      <c r="CD90" s="30"/>
      <c r="CE90" s="30"/>
      <c r="CF90" s="30"/>
      <c r="CG90" s="30"/>
      <c r="CH90" s="30"/>
      <c r="CI90" s="30"/>
      <c r="CJ90" s="30"/>
      <c r="CK90" s="30"/>
      <c r="CL90" s="30"/>
      <c r="CM90" s="30"/>
      <c r="CN90" s="30"/>
      <c r="CO90" s="30"/>
      <c r="CP90" s="30"/>
      <c r="CQ90" s="30"/>
      <c r="CR90" s="30"/>
      <c r="CS90" s="30"/>
      <c r="CT90" s="30"/>
      <c r="CU90" s="30"/>
      <c r="CV90" s="30"/>
      <c r="CW90" s="30"/>
      <c r="CX90" s="30"/>
      <c r="CY90" s="30"/>
      <c r="CZ90" s="30"/>
      <c r="DA90" s="30"/>
      <c r="DB90" s="30"/>
      <c r="DC90" s="30"/>
      <c r="DD90" s="30"/>
      <c r="DE90" s="30"/>
      <c r="DF90" s="30"/>
      <c r="DG90" s="30"/>
      <c r="DH90" s="30"/>
      <c r="DI90" s="30"/>
      <c r="DJ90" s="30"/>
      <c r="DK90" s="30"/>
      <c r="DL90" s="30"/>
      <c r="DM90" s="30"/>
      <c r="DN90" s="30"/>
      <c r="DO90" s="30"/>
      <c r="DP90" s="30"/>
      <c r="DQ90" s="30"/>
      <c r="DR90" s="30"/>
      <c r="DS90" s="30"/>
      <c r="DT90" s="30"/>
      <c r="DU90" s="30"/>
      <c r="DV90" s="30"/>
      <c r="DW90" s="30"/>
      <c r="DX90" s="30"/>
      <c r="DY90" s="30"/>
      <c r="DZ90" s="30"/>
      <c r="EA90" s="30"/>
      <c r="EB90" s="30"/>
      <c r="EC90" s="30"/>
      <c r="ED90" s="30"/>
      <c r="EE90" s="30"/>
      <c r="EF90" s="30"/>
      <c r="EG90" s="30"/>
      <c r="EH90" s="30"/>
      <c r="EI90" s="30"/>
      <c r="EJ90" s="30"/>
      <c r="EK90" s="30"/>
      <c r="EL90" s="30"/>
      <c r="EM90" s="30"/>
      <c r="EN90" s="30"/>
      <c r="EO90" s="30"/>
      <c r="EP90" s="30"/>
      <c r="EQ90" s="30"/>
      <c r="ER90" s="30"/>
      <c r="ES90" s="30"/>
      <c r="ET90" s="30"/>
      <c r="EU90" s="30"/>
      <c r="EV90" s="30"/>
      <c r="EW90" s="30"/>
      <c r="EX90" s="30"/>
      <c r="EY90" s="30"/>
      <c r="EZ90" s="30"/>
      <c r="FA90" s="30"/>
      <c r="FB90" s="30"/>
      <c r="FC90" s="30"/>
      <c r="FD90" s="30"/>
      <c r="FE90" s="30"/>
      <c r="FF90" s="30"/>
      <c r="FG90" s="30"/>
      <c r="FH90" s="30"/>
      <c r="FI90" s="30"/>
      <c r="FJ90" s="30"/>
      <c r="FK90" s="30"/>
      <c r="FL90" s="30"/>
      <c r="FM90" s="30"/>
      <c r="FN90" s="30"/>
      <c r="FO90" s="30"/>
      <c r="FP90" s="30"/>
      <c r="FQ90" s="30"/>
      <c r="FR90" s="30"/>
      <c r="FS90" s="30"/>
      <c r="FT90" s="30"/>
      <c r="FU90" s="30"/>
      <c r="FV90" s="30"/>
      <c r="FW90" s="30"/>
      <c r="FX90" s="30"/>
      <c r="FY90" s="30"/>
      <c r="FZ90" s="30"/>
      <c r="GA90" s="30"/>
      <c r="GB90" s="30"/>
      <c r="GC90" s="30"/>
      <c r="GD90" s="30"/>
      <c r="GE90" s="30"/>
      <c r="GF90" s="30"/>
      <c r="GG90" s="30"/>
      <c r="GH90" s="30"/>
      <c r="GI90" s="30"/>
      <c r="GJ90" s="30"/>
      <c r="GK90" s="30"/>
      <c r="GL90" s="30"/>
      <c r="GM90" s="30"/>
      <c r="GN90" s="30"/>
      <c r="GO90" s="30"/>
      <c r="GP90" s="30"/>
      <c r="GQ90" s="30"/>
      <c r="GR90" s="30"/>
      <c r="GS90" s="30"/>
      <c r="GT90" s="30"/>
      <c r="GU90" s="30"/>
      <c r="GV90" s="30"/>
      <c r="GW90" s="30"/>
      <c r="GX90" s="30"/>
      <c r="GY90" s="30"/>
      <c r="GZ90" s="30"/>
      <c r="HA90" s="30"/>
      <c r="HB90" s="30"/>
      <c r="HC90" s="30"/>
      <c r="HD90" s="30"/>
      <c r="HE90" s="30"/>
      <c r="HF90" s="30"/>
      <c r="HG90" s="30"/>
      <c r="HH90" s="30"/>
      <c r="HI90" s="30"/>
      <c r="HJ90" s="30"/>
      <c r="HK90" s="30"/>
      <c r="HL90" s="30"/>
      <c r="HM90" s="30"/>
      <c r="HN90" s="30"/>
      <c r="HO90" s="30"/>
      <c r="HP90" s="30"/>
      <c r="HQ90" s="30"/>
      <c r="HR90" s="30"/>
      <c r="HS90" s="30"/>
      <c r="HT90" s="30"/>
      <c r="HU90" s="30"/>
      <c r="HV90" s="30"/>
      <c r="HW90" s="30"/>
      <c r="HX90" s="30"/>
      <c r="HY90" s="30"/>
      <c r="HZ90" s="30"/>
      <c r="IA90" s="30"/>
      <c r="IB90" s="30"/>
      <c r="IC90" s="30"/>
      <c r="ID90" s="30"/>
      <c r="IE90" s="30"/>
      <c r="IF90" s="30"/>
      <c r="IG90" s="30"/>
      <c r="IH90" s="30"/>
      <c r="II90" s="30"/>
      <c r="IJ90" s="30"/>
      <c r="IK90" s="30"/>
      <c r="IL90" s="30"/>
      <c r="IM90" s="30"/>
      <c r="IN90" s="30"/>
      <c r="IO90" s="30"/>
      <c r="IP90" s="30"/>
      <c r="IQ90" s="30"/>
      <c r="IR90" s="30"/>
    </row>
  </sheetData>
  <protectedRanges>
    <protectedRange sqref="M4 N2:Q3" name="TITULOS_9_2_34_1_1_2"/>
    <protectedRange sqref="N4 O4:Q5" name="TITULOS_9_35_1_1_2"/>
  </protectedRanges>
  <mergeCells count="36">
    <mergeCell ref="A27:I27"/>
    <mergeCell ref="A35:P35"/>
    <mergeCell ref="A67:B67"/>
    <mergeCell ref="A68:B68"/>
    <mergeCell ref="A70:I70"/>
    <mergeCell ref="A8:I8"/>
    <mergeCell ref="A24:P24"/>
    <mergeCell ref="A13:I13"/>
    <mergeCell ref="A18:I18"/>
    <mergeCell ref="A26:P26"/>
    <mergeCell ref="A90:P90"/>
    <mergeCell ref="A84:P84"/>
    <mergeCell ref="A85:I85"/>
    <mergeCell ref="J85:N85"/>
    <mergeCell ref="A66:I66"/>
    <mergeCell ref="A74:I74"/>
    <mergeCell ref="A75:B75"/>
    <mergeCell ref="A76:B76"/>
    <mergeCell ref="A71:B71"/>
    <mergeCell ref="A72:B72"/>
    <mergeCell ref="N4:V5"/>
    <mergeCell ref="N2:V2"/>
    <mergeCell ref="N3:V3"/>
    <mergeCell ref="A79:P79"/>
    <mergeCell ref="A81:P81"/>
    <mergeCell ref="A37:P37"/>
    <mergeCell ref="A43:P43"/>
    <mergeCell ref="A38:I38"/>
    <mergeCell ref="A45:P45"/>
    <mergeCell ref="A54:I54"/>
    <mergeCell ref="A63:P63"/>
    <mergeCell ref="A58:I58"/>
    <mergeCell ref="A65:P65"/>
    <mergeCell ref="A50:I50"/>
    <mergeCell ref="A46:I46"/>
    <mergeCell ref="A7:P7"/>
  </mergeCells>
  <pageMargins left="0.70866141732283461" right="0.51181102362204722" top="0.55118110236220474" bottom="0.74803149606299213" header="0.51181102362204722" footer="0.51181102362204722"/>
  <pageSetup paperSize="3" scale="61" orientation="landscape" r:id="rId1"/>
  <headerFooter>
    <oddFooter xml:space="preserve">&amp;R&amp;"Swis721 LtEx BT,Light"&amp;9&amp;P de &amp;N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V84"/>
  <sheetViews>
    <sheetView workbookViewId="0">
      <selection activeCell="B4" sqref="B4:J5"/>
    </sheetView>
  </sheetViews>
  <sheetFormatPr baseColWidth="10" defaultRowHeight="14.25" x14ac:dyDescent="0.35"/>
  <cols>
    <col min="1" max="1" width="15.85546875" style="54" customWidth="1"/>
    <col min="2" max="2" width="12" style="54" customWidth="1"/>
    <col min="3" max="3" width="13" style="55" bestFit="1" customWidth="1"/>
    <col min="4" max="4" width="10.28515625" style="54" bestFit="1" customWidth="1"/>
    <col min="5" max="5" width="6.28515625" style="54" bestFit="1" customWidth="1"/>
    <col min="6" max="6" width="31.85546875" style="54" customWidth="1"/>
    <col min="7" max="7" width="13.5703125" style="54" bestFit="1" customWidth="1"/>
    <col min="8" max="8" width="9.85546875" style="54" customWidth="1"/>
    <col min="9" max="9" width="10.28515625" style="55" customWidth="1"/>
    <col min="10" max="10" width="13" style="54" bestFit="1" customWidth="1"/>
    <col min="11" max="11" width="15.42578125" style="56" customWidth="1"/>
    <col min="12" max="256" width="11.42578125" style="54"/>
    <col min="257" max="257" width="13.42578125" style="54" customWidth="1"/>
    <col min="258" max="258" width="12" style="54" customWidth="1"/>
    <col min="259" max="259" width="11.7109375" style="54" bestFit="1" customWidth="1"/>
    <col min="260" max="260" width="8" style="54" bestFit="1" customWidth="1"/>
    <col min="261" max="261" width="6.28515625" style="54" bestFit="1" customWidth="1"/>
    <col min="262" max="262" width="31.85546875" style="54" customWidth="1"/>
    <col min="263" max="263" width="12.7109375" style="54" customWidth="1"/>
    <col min="264" max="264" width="9.85546875" style="54" customWidth="1"/>
    <col min="265" max="265" width="10.28515625" style="54" customWidth="1"/>
    <col min="266" max="266" width="13" style="54" bestFit="1" customWidth="1"/>
    <col min="267" max="512" width="11.42578125" style="54"/>
    <col min="513" max="513" width="13.42578125" style="54" customWidth="1"/>
    <col min="514" max="514" width="12" style="54" customWidth="1"/>
    <col min="515" max="515" width="11.7109375" style="54" bestFit="1" customWidth="1"/>
    <col min="516" max="516" width="8" style="54" bestFit="1" customWidth="1"/>
    <col min="517" max="517" width="6.28515625" style="54" bestFit="1" customWidth="1"/>
    <col min="518" max="518" width="31.85546875" style="54" customWidth="1"/>
    <col min="519" max="519" width="12.7109375" style="54" customWidth="1"/>
    <col min="520" max="520" width="9.85546875" style="54" customWidth="1"/>
    <col min="521" max="521" width="10.28515625" style="54" customWidth="1"/>
    <col min="522" max="522" width="13" style="54" bestFit="1" customWidth="1"/>
    <col min="523" max="768" width="11.42578125" style="54"/>
    <col min="769" max="769" width="13.42578125" style="54" customWidth="1"/>
    <col min="770" max="770" width="12" style="54" customWidth="1"/>
    <col min="771" max="771" width="11.7109375" style="54" bestFit="1" customWidth="1"/>
    <col min="772" max="772" width="8" style="54" bestFit="1" customWidth="1"/>
    <col min="773" max="773" width="6.28515625" style="54" bestFit="1" customWidth="1"/>
    <col min="774" max="774" width="31.85546875" style="54" customWidth="1"/>
    <col min="775" max="775" width="12.7109375" style="54" customWidth="1"/>
    <col min="776" max="776" width="9.85546875" style="54" customWidth="1"/>
    <col min="777" max="777" width="10.28515625" style="54" customWidth="1"/>
    <col min="778" max="778" width="13" style="54" bestFit="1" customWidth="1"/>
    <col min="779" max="1024" width="11.42578125" style="54"/>
    <col min="1025" max="1025" width="13.42578125" style="54" customWidth="1"/>
    <col min="1026" max="1026" width="12" style="54" customWidth="1"/>
    <col min="1027" max="1027" width="11.7109375" style="54" bestFit="1" customWidth="1"/>
    <col min="1028" max="1028" width="8" style="54" bestFit="1" customWidth="1"/>
    <col min="1029" max="1029" width="6.28515625" style="54" bestFit="1" customWidth="1"/>
    <col min="1030" max="1030" width="31.85546875" style="54" customWidth="1"/>
    <col min="1031" max="1031" width="12.7109375" style="54" customWidth="1"/>
    <col min="1032" max="1032" width="9.85546875" style="54" customWidth="1"/>
    <col min="1033" max="1033" width="10.28515625" style="54" customWidth="1"/>
    <col min="1034" max="1034" width="13" style="54" bestFit="1" customWidth="1"/>
    <col min="1035" max="1280" width="11.42578125" style="54"/>
    <col min="1281" max="1281" width="13.42578125" style="54" customWidth="1"/>
    <col min="1282" max="1282" width="12" style="54" customWidth="1"/>
    <col min="1283" max="1283" width="11.7109375" style="54" bestFit="1" customWidth="1"/>
    <col min="1284" max="1284" width="8" style="54" bestFit="1" customWidth="1"/>
    <col min="1285" max="1285" width="6.28515625" style="54" bestFit="1" customWidth="1"/>
    <col min="1286" max="1286" width="31.85546875" style="54" customWidth="1"/>
    <col min="1287" max="1287" width="12.7109375" style="54" customWidth="1"/>
    <col min="1288" max="1288" width="9.85546875" style="54" customWidth="1"/>
    <col min="1289" max="1289" width="10.28515625" style="54" customWidth="1"/>
    <col min="1290" max="1290" width="13" style="54" bestFit="1" customWidth="1"/>
    <col min="1291" max="1536" width="11.42578125" style="54"/>
    <col min="1537" max="1537" width="13.42578125" style="54" customWidth="1"/>
    <col min="1538" max="1538" width="12" style="54" customWidth="1"/>
    <col min="1539" max="1539" width="11.7109375" style="54" bestFit="1" customWidth="1"/>
    <col min="1540" max="1540" width="8" style="54" bestFit="1" customWidth="1"/>
    <col min="1541" max="1541" width="6.28515625" style="54" bestFit="1" customWidth="1"/>
    <col min="1542" max="1542" width="31.85546875" style="54" customWidth="1"/>
    <col min="1543" max="1543" width="12.7109375" style="54" customWidth="1"/>
    <col min="1544" max="1544" width="9.85546875" style="54" customWidth="1"/>
    <col min="1545" max="1545" width="10.28515625" style="54" customWidth="1"/>
    <col min="1546" max="1546" width="13" style="54" bestFit="1" customWidth="1"/>
    <col min="1547" max="1792" width="11.42578125" style="54"/>
    <col min="1793" max="1793" width="13.42578125" style="54" customWidth="1"/>
    <col min="1794" max="1794" width="12" style="54" customWidth="1"/>
    <col min="1795" max="1795" width="11.7109375" style="54" bestFit="1" customWidth="1"/>
    <col min="1796" max="1796" width="8" style="54" bestFit="1" customWidth="1"/>
    <col min="1797" max="1797" width="6.28515625" style="54" bestFit="1" customWidth="1"/>
    <col min="1798" max="1798" width="31.85546875" style="54" customWidth="1"/>
    <col min="1799" max="1799" width="12.7109375" style="54" customWidth="1"/>
    <col min="1800" max="1800" width="9.85546875" style="54" customWidth="1"/>
    <col min="1801" max="1801" width="10.28515625" style="54" customWidth="1"/>
    <col min="1802" max="1802" width="13" style="54" bestFit="1" customWidth="1"/>
    <col min="1803" max="2048" width="11.42578125" style="54"/>
    <col min="2049" max="2049" width="13.42578125" style="54" customWidth="1"/>
    <col min="2050" max="2050" width="12" style="54" customWidth="1"/>
    <col min="2051" max="2051" width="11.7109375" style="54" bestFit="1" customWidth="1"/>
    <col min="2052" max="2052" width="8" style="54" bestFit="1" customWidth="1"/>
    <col min="2053" max="2053" width="6.28515625" style="54" bestFit="1" customWidth="1"/>
    <col min="2054" max="2054" width="31.85546875" style="54" customWidth="1"/>
    <col min="2055" max="2055" width="12.7109375" style="54" customWidth="1"/>
    <col min="2056" max="2056" width="9.85546875" style="54" customWidth="1"/>
    <col min="2057" max="2057" width="10.28515625" style="54" customWidth="1"/>
    <col min="2058" max="2058" width="13" style="54" bestFit="1" customWidth="1"/>
    <col min="2059" max="2304" width="11.42578125" style="54"/>
    <col min="2305" max="2305" width="13.42578125" style="54" customWidth="1"/>
    <col min="2306" max="2306" width="12" style="54" customWidth="1"/>
    <col min="2307" max="2307" width="11.7109375" style="54" bestFit="1" customWidth="1"/>
    <col min="2308" max="2308" width="8" style="54" bestFit="1" customWidth="1"/>
    <col min="2309" max="2309" width="6.28515625" style="54" bestFit="1" customWidth="1"/>
    <col min="2310" max="2310" width="31.85546875" style="54" customWidth="1"/>
    <col min="2311" max="2311" width="12.7109375" style="54" customWidth="1"/>
    <col min="2312" max="2312" width="9.85546875" style="54" customWidth="1"/>
    <col min="2313" max="2313" width="10.28515625" style="54" customWidth="1"/>
    <col min="2314" max="2314" width="13" style="54" bestFit="1" customWidth="1"/>
    <col min="2315" max="2560" width="11.42578125" style="54"/>
    <col min="2561" max="2561" width="13.42578125" style="54" customWidth="1"/>
    <col min="2562" max="2562" width="12" style="54" customWidth="1"/>
    <col min="2563" max="2563" width="11.7109375" style="54" bestFit="1" customWidth="1"/>
    <col min="2564" max="2564" width="8" style="54" bestFit="1" customWidth="1"/>
    <col min="2565" max="2565" width="6.28515625" style="54" bestFit="1" customWidth="1"/>
    <col min="2566" max="2566" width="31.85546875" style="54" customWidth="1"/>
    <col min="2567" max="2567" width="12.7109375" style="54" customWidth="1"/>
    <col min="2568" max="2568" width="9.85546875" style="54" customWidth="1"/>
    <col min="2569" max="2569" width="10.28515625" style="54" customWidth="1"/>
    <col min="2570" max="2570" width="13" style="54" bestFit="1" customWidth="1"/>
    <col min="2571" max="2816" width="11.42578125" style="54"/>
    <col min="2817" max="2817" width="13.42578125" style="54" customWidth="1"/>
    <col min="2818" max="2818" width="12" style="54" customWidth="1"/>
    <col min="2819" max="2819" width="11.7109375" style="54" bestFit="1" customWidth="1"/>
    <col min="2820" max="2820" width="8" style="54" bestFit="1" customWidth="1"/>
    <col min="2821" max="2821" width="6.28515625" style="54" bestFit="1" customWidth="1"/>
    <col min="2822" max="2822" width="31.85546875" style="54" customWidth="1"/>
    <col min="2823" max="2823" width="12.7109375" style="54" customWidth="1"/>
    <col min="2824" max="2824" width="9.85546875" style="54" customWidth="1"/>
    <col min="2825" max="2825" width="10.28515625" style="54" customWidth="1"/>
    <col min="2826" max="2826" width="13" style="54" bestFit="1" customWidth="1"/>
    <col min="2827" max="3072" width="11.42578125" style="54"/>
    <col min="3073" max="3073" width="13.42578125" style="54" customWidth="1"/>
    <col min="3074" max="3074" width="12" style="54" customWidth="1"/>
    <col min="3075" max="3075" width="11.7109375" style="54" bestFit="1" customWidth="1"/>
    <col min="3076" max="3076" width="8" style="54" bestFit="1" customWidth="1"/>
    <col min="3077" max="3077" width="6.28515625" style="54" bestFit="1" customWidth="1"/>
    <col min="3078" max="3078" width="31.85546875" style="54" customWidth="1"/>
    <col min="3079" max="3079" width="12.7109375" style="54" customWidth="1"/>
    <col min="3080" max="3080" width="9.85546875" style="54" customWidth="1"/>
    <col min="3081" max="3081" width="10.28515625" style="54" customWidth="1"/>
    <col min="3082" max="3082" width="13" style="54" bestFit="1" customWidth="1"/>
    <col min="3083" max="3328" width="11.42578125" style="54"/>
    <col min="3329" max="3329" width="13.42578125" style="54" customWidth="1"/>
    <col min="3330" max="3330" width="12" style="54" customWidth="1"/>
    <col min="3331" max="3331" width="11.7109375" style="54" bestFit="1" customWidth="1"/>
    <col min="3332" max="3332" width="8" style="54" bestFit="1" customWidth="1"/>
    <col min="3333" max="3333" width="6.28515625" style="54" bestFit="1" customWidth="1"/>
    <col min="3334" max="3334" width="31.85546875" style="54" customWidth="1"/>
    <col min="3335" max="3335" width="12.7109375" style="54" customWidth="1"/>
    <col min="3336" max="3336" width="9.85546875" style="54" customWidth="1"/>
    <col min="3337" max="3337" width="10.28515625" style="54" customWidth="1"/>
    <col min="3338" max="3338" width="13" style="54" bestFit="1" customWidth="1"/>
    <col min="3339" max="3584" width="11.42578125" style="54"/>
    <col min="3585" max="3585" width="13.42578125" style="54" customWidth="1"/>
    <col min="3586" max="3586" width="12" style="54" customWidth="1"/>
    <col min="3587" max="3587" width="11.7109375" style="54" bestFit="1" customWidth="1"/>
    <col min="3588" max="3588" width="8" style="54" bestFit="1" customWidth="1"/>
    <col min="3589" max="3589" width="6.28515625" style="54" bestFit="1" customWidth="1"/>
    <col min="3590" max="3590" width="31.85546875" style="54" customWidth="1"/>
    <col min="3591" max="3591" width="12.7109375" style="54" customWidth="1"/>
    <col min="3592" max="3592" width="9.85546875" style="54" customWidth="1"/>
    <col min="3593" max="3593" width="10.28515625" style="54" customWidth="1"/>
    <col min="3594" max="3594" width="13" style="54" bestFit="1" customWidth="1"/>
    <col min="3595" max="3840" width="11.42578125" style="54"/>
    <col min="3841" max="3841" width="13.42578125" style="54" customWidth="1"/>
    <col min="3842" max="3842" width="12" style="54" customWidth="1"/>
    <col min="3843" max="3843" width="11.7109375" style="54" bestFit="1" customWidth="1"/>
    <col min="3844" max="3844" width="8" style="54" bestFit="1" customWidth="1"/>
    <col min="3845" max="3845" width="6.28515625" style="54" bestFit="1" customWidth="1"/>
    <col min="3846" max="3846" width="31.85546875" style="54" customWidth="1"/>
    <col min="3847" max="3847" width="12.7109375" style="54" customWidth="1"/>
    <col min="3848" max="3848" width="9.85546875" style="54" customWidth="1"/>
    <col min="3849" max="3849" width="10.28515625" style="54" customWidth="1"/>
    <col min="3850" max="3850" width="13" style="54" bestFit="1" customWidth="1"/>
    <col min="3851" max="4096" width="11.42578125" style="54"/>
    <col min="4097" max="4097" width="13.42578125" style="54" customWidth="1"/>
    <col min="4098" max="4098" width="12" style="54" customWidth="1"/>
    <col min="4099" max="4099" width="11.7109375" style="54" bestFit="1" customWidth="1"/>
    <col min="4100" max="4100" width="8" style="54" bestFit="1" customWidth="1"/>
    <col min="4101" max="4101" width="6.28515625" style="54" bestFit="1" customWidth="1"/>
    <col min="4102" max="4102" width="31.85546875" style="54" customWidth="1"/>
    <col min="4103" max="4103" width="12.7109375" style="54" customWidth="1"/>
    <col min="4104" max="4104" width="9.85546875" style="54" customWidth="1"/>
    <col min="4105" max="4105" width="10.28515625" style="54" customWidth="1"/>
    <col min="4106" max="4106" width="13" style="54" bestFit="1" customWidth="1"/>
    <col min="4107" max="4352" width="11.42578125" style="54"/>
    <col min="4353" max="4353" width="13.42578125" style="54" customWidth="1"/>
    <col min="4354" max="4354" width="12" style="54" customWidth="1"/>
    <col min="4355" max="4355" width="11.7109375" style="54" bestFit="1" customWidth="1"/>
    <col min="4356" max="4356" width="8" style="54" bestFit="1" customWidth="1"/>
    <col min="4357" max="4357" width="6.28515625" style="54" bestFit="1" customWidth="1"/>
    <col min="4358" max="4358" width="31.85546875" style="54" customWidth="1"/>
    <col min="4359" max="4359" width="12.7109375" style="54" customWidth="1"/>
    <col min="4360" max="4360" width="9.85546875" style="54" customWidth="1"/>
    <col min="4361" max="4361" width="10.28515625" style="54" customWidth="1"/>
    <col min="4362" max="4362" width="13" style="54" bestFit="1" customWidth="1"/>
    <col min="4363" max="4608" width="11.42578125" style="54"/>
    <col min="4609" max="4609" width="13.42578125" style="54" customWidth="1"/>
    <col min="4610" max="4610" width="12" style="54" customWidth="1"/>
    <col min="4611" max="4611" width="11.7109375" style="54" bestFit="1" customWidth="1"/>
    <col min="4612" max="4612" width="8" style="54" bestFit="1" customWidth="1"/>
    <col min="4613" max="4613" width="6.28515625" style="54" bestFit="1" customWidth="1"/>
    <col min="4614" max="4614" width="31.85546875" style="54" customWidth="1"/>
    <col min="4615" max="4615" width="12.7109375" style="54" customWidth="1"/>
    <col min="4616" max="4616" width="9.85546875" style="54" customWidth="1"/>
    <col min="4617" max="4617" width="10.28515625" style="54" customWidth="1"/>
    <col min="4618" max="4618" width="13" style="54" bestFit="1" customWidth="1"/>
    <col min="4619" max="4864" width="11.42578125" style="54"/>
    <col min="4865" max="4865" width="13.42578125" style="54" customWidth="1"/>
    <col min="4866" max="4866" width="12" style="54" customWidth="1"/>
    <col min="4867" max="4867" width="11.7109375" style="54" bestFit="1" customWidth="1"/>
    <col min="4868" max="4868" width="8" style="54" bestFit="1" customWidth="1"/>
    <col min="4869" max="4869" width="6.28515625" style="54" bestFit="1" customWidth="1"/>
    <col min="4870" max="4870" width="31.85546875" style="54" customWidth="1"/>
    <col min="4871" max="4871" width="12.7109375" style="54" customWidth="1"/>
    <col min="4872" max="4872" width="9.85546875" style="54" customWidth="1"/>
    <col min="4873" max="4873" width="10.28515625" style="54" customWidth="1"/>
    <col min="4874" max="4874" width="13" style="54" bestFit="1" customWidth="1"/>
    <col min="4875" max="5120" width="11.42578125" style="54"/>
    <col min="5121" max="5121" width="13.42578125" style="54" customWidth="1"/>
    <col min="5122" max="5122" width="12" style="54" customWidth="1"/>
    <col min="5123" max="5123" width="11.7109375" style="54" bestFit="1" customWidth="1"/>
    <col min="5124" max="5124" width="8" style="54" bestFit="1" customWidth="1"/>
    <col min="5125" max="5125" width="6.28515625" style="54" bestFit="1" customWidth="1"/>
    <col min="5126" max="5126" width="31.85546875" style="54" customWidth="1"/>
    <col min="5127" max="5127" width="12.7109375" style="54" customWidth="1"/>
    <col min="5128" max="5128" width="9.85546875" style="54" customWidth="1"/>
    <col min="5129" max="5129" width="10.28515625" style="54" customWidth="1"/>
    <col min="5130" max="5130" width="13" style="54" bestFit="1" customWidth="1"/>
    <col min="5131" max="5376" width="11.42578125" style="54"/>
    <col min="5377" max="5377" width="13.42578125" style="54" customWidth="1"/>
    <col min="5378" max="5378" width="12" style="54" customWidth="1"/>
    <col min="5379" max="5379" width="11.7109375" style="54" bestFit="1" customWidth="1"/>
    <col min="5380" max="5380" width="8" style="54" bestFit="1" customWidth="1"/>
    <col min="5381" max="5381" width="6.28515625" style="54" bestFit="1" customWidth="1"/>
    <col min="5382" max="5382" width="31.85546875" style="54" customWidth="1"/>
    <col min="5383" max="5383" width="12.7109375" style="54" customWidth="1"/>
    <col min="5384" max="5384" width="9.85546875" style="54" customWidth="1"/>
    <col min="5385" max="5385" width="10.28515625" style="54" customWidth="1"/>
    <col min="5386" max="5386" width="13" style="54" bestFit="1" customWidth="1"/>
    <col min="5387" max="5632" width="11.42578125" style="54"/>
    <col min="5633" max="5633" width="13.42578125" style="54" customWidth="1"/>
    <col min="5634" max="5634" width="12" style="54" customWidth="1"/>
    <col min="5635" max="5635" width="11.7109375" style="54" bestFit="1" customWidth="1"/>
    <col min="5636" max="5636" width="8" style="54" bestFit="1" customWidth="1"/>
    <col min="5637" max="5637" width="6.28515625" style="54" bestFit="1" customWidth="1"/>
    <col min="5638" max="5638" width="31.85546875" style="54" customWidth="1"/>
    <col min="5639" max="5639" width="12.7109375" style="54" customWidth="1"/>
    <col min="5640" max="5640" width="9.85546875" style="54" customWidth="1"/>
    <col min="5641" max="5641" width="10.28515625" style="54" customWidth="1"/>
    <col min="5642" max="5642" width="13" style="54" bestFit="1" customWidth="1"/>
    <col min="5643" max="5888" width="11.42578125" style="54"/>
    <col min="5889" max="5889" width="13.42578125" style="54" customWidth="1"/>
    <col min="5890" max="5890" width="12" style="54" customWidth="1"/>
    <col min="5891" max="5891" width="11.7109375" style="54" bestFit="1" customWidth="1"/>
    <col min="5892" max="5892" width="8" style="54" bestFit="1" customWidth="1"/>
    <col min="5893" max="5893" width="6.28515625" style="54" bestFit="1" customWidth="1"/>
    <col min="5894" max="5894" width="31.85546875" style="54" customWidth="1"/>
    <col min="5895" max="5895" width="12.7109375" style="54" customWidth="1"/>
    <col min="5896" max="5896" width="9.85546875" style="54" customWidth="1"/>
    <col min="5897" max="5897" width="10.28515625" style="54" customWidth="1"/>
    <col min="5898" max="5898" width="13" style="54" bestFit="1" customWidth="1"/>
    <col min="5899" max="6144" width="11.42578125" style="54"/>
    <col min="6145" max="6145" width="13.42578125" style="54" customWidth="1"/>
    <col min="6146" max="6146" width="12" style="54" customWidth="1"/>
    <col min="6147" max="6147" width="11.7109375" style="54" bestFit="1" customWidth="1"/>
    <col min="6148" max="6148" width="8" style="54" bestFit="1" customWidth="1"/>
    <col min="6149" max="6149" width="6.28515625" style="54" bestFit="1" customWidth="1"/>
    <col min="6150" max="6150" width="31.85546875" style="54" customWidth="1"/>
    <col min="6151" max="6151" width="12.7109375" style="54" customWidth="1"/>
    <col min="6152" max="6152" width="9.85546875" style="54" customWidth="1"/>
    <col min="6153" max="6153" width="10.28515625" style="54" customWidth="1"/>
    <col min="6154" max="6154" width="13" style="54" bestFit="1" customWidth="1"/>
    <col min="6155" max="6400" width="11.42578125" style="54"/>
    <col min="6401" max="6401" width="13.42578125" style="54" customWidth="1"/>
    <col min="6402" max="6402" width="12" style="54" customWidth="1"/>
    <col min="6403" max="6403" width="11.7109375" style="54" bestFit="1" customWidth="1"/>
    <col min="6404" max="6404" width="8" style="54" bestFit="1" customWidth="1"/>
    <col min="6405" max="6405" width="6.28515625" style="54" bestFit="1" customWidth="1"/>
    <col min="6406" max="6406" width="31.85546875" style="54" customWidth="1"/>
    <col min="6407" max="6407" width="12.7109375" style="54" customWidth="1"/>
    <col min="6408" max="6408" width="9.85546875" style="54" customWidth="1"/>
    <col min="6409" max="6409" width="10.28515625" style="54" customWidth="1"/>
    <col min="6410" max="6410" width="13" style="54" bestFit="1" customWidth="1"/>
    <col min="6411" max="6656" width="11.42578125" style="54"/>
    <col min="6657" max="6657" width="13.42578125" style="54" customWidth="1"/>
    <col min="6658" max="6658" width="12" style="54" customWidth="1"/>
    <col min="6659" max="6659" width="11.7109375" style="54" bestFit="1" customWidth="1"/>
    <col min="6660" max="6660" width="8" style="54" bestFit="1" customWidth="1"/>
    <col min="6661" max="6661" width="6.28515625" style="54" bestFit="1" customWidth="1"/>
    <col min="6662" max="6662" width="31.85546875" style="54" customWidth="1"/>
    <col min="6663" max="6663" width="12.7109375" style="54" customWidth="1"/>
    <col min="6664" max="6664" width="9.85546875" style="54" customWidth="1"/>
    <col min="6665" max="6665" width="10.28515625" style="54" customWidth="1"/>
    <col min="6666" max="6666" width="13" style="54" bestFit="1" customWidth="1"/>
    <col min="6667" max="6912" width="11.42578125" style="54"/>
    <col min="6913" max="6913" width="13.42578125" style="54" customWidth="1"/>
    <col min="6914" max="6914" width="12" style="54" customWidth="1"/>
    <col min="6915" max="6915" width="11.7109375" style="54" bestFit="1" customWidth="1"/>
    <col min="6916" max="6916" width="8" style="54" bestFit="1" customWidth="1"/>
    <col min="6917" max="6917" width="6.28515625" style="54" bestFit="1" customWidth="1"/>
    <col min="6918" max="6918" width="31.85546875" style="54" customWidth="1"/>
    <col min="6919" max="6919" width="12.7109375" style="54" customWidth="1"/>
    <col min="6920" max="6920" width="9.85546875" style="54" customWidth="1"/>
    <col min="6921" max="6921" width="10.28515625" style="54" customWidth="1"/>
    <col min="6922" max="6922" width="13" style="54" bestFit="1" customWidth="1"/>
    <col min="6923" max="7168" width="11.42578125" style="54"/>
    <col min="7169" max="7169" width="13.42578125" style="54" customWidth="1"/>
    <col min="7170" max="7170" width="12" style="54" customWidth="1"/>
    <col min="7171" max="7171" width="11.7109375" style="54" bestFit="1" customWidth="1"/>
    <col min="7172" max="7172" width="8" style="54" bestFit="1" customWidth="1"/>
    <col min="7173" max="7173" width="6.28515625" style="54" bestFit="1" customWidth="1"/>
    <col min="7174" max="7174" width="31.85546875" style="54" customWidth="1"/>
    <col min="7175" max="7175" width="12.7109375" style="54" customWidth="1"/>
    <col min="7176" max="7176" width="9.85546875" style="54" customWidth="1"/>
    <col min="7177" max="7177" width="10.28515625" style="54" customWidth="1"/>
    <col min="7178" max="7178" width="13" style="54" bestFit="1" customWidth="1"/>
    <col min="7179" max="7424" width="11.42578125" style="54"/>
    <col min="7425" max="7425" width="13.42578125" style="54" customWidth="1"/>
    <col min="7426" max="7426" width="12" style="54" customWidth="1"/>
    <col min="7427" max="7427" width="11.7109375" style="54" bestFit="1" customWidth="1"/>
    <col min="7428" max="7428" width="8" style="54" bestFit="1" customWidth="1"/>
    <col min="7429" max="7429" width="6.28515625" style="54" bestFit="1" customWidth="1"/>
    <col min="7430" max="7430" width="31.85546875" style="54" customWidth="1"/>
    <col min="7431" max="7431" width="12.7109375" style="54" customWidth="1"/>
    <col min="7432" max="7432" width="9.85546875" style="54" customWidth="1"/>
    <col min="7433" max="7433" width="10.28515625" style="54" customWidth="1"/>
    <col min="7434" max="7434" width="13" style="54" bestFit="1" customWidth="1"/>
    <col min="7435" max="7680" width="11.42578125" style="54"/>
    <col min="7681" max="7681" width="13.42578125" style="54" customWidth="1"/>
    <col min="7682" max="7682" width="12" style="54" customWidth="1"/>
    <col min="7683" max="7683" width="11.7109375" style="54" bestFit="1" customWidth="1"/>
    <col min="7684" max="7684" width="8" style="54" bestFit="1" customWidth="1"/>
    <col min="7685" max="7685" width="6.28515625" style="54" bestFit="1" customWidth="1"/>
    <col min="7686" max="7686" width="31.85546875" style="54" customWidth="1"/>
    <col min="7687" max="7687" width="12.7109375" style="54" customWidth="1"/>
    <col min="7688" max="7688" width="9.85546875" style="54" customWidth="1"/>
    <col min="7689" max="7689" width="10.28515625" style="54" customWidth="1"/>
    <col min="7690" max="7690" width="13" style="54" bestFit="1" customWidth="1"/>
    <col min="7691" max="7936" width="11.42578125" style="54"/>
    <col min="7937" max="7937" width="13.42578125" style="54" customWidth="1"/>
    <col min="7938" max="7938" width="12" style="54" customWidth="1"/>
    <col min="7939" max="7939" width="11.7109375" style="54" bestFit="1" customWidth="1"/>
    <col min="7940" max="7940" width="8" style="54" bestFit="1" customWidth="1"/>
    <col min="7941" max="7941" width="6.28515625" style="54" bestFit="1" customWidth="1"/>
    <col min="7942" max="7942" width="31.85546875" style="54" customWidth="1"/>
    <col min="7943" max="7943" width="12.7109375" style="54" customWidth="1"/>
    <col min="7944" max="7944" width="9.85546875" style="54" customWidth="1"/>
    <col min="7945" max="7945" width="10.28515625" style="54" customWidth="1"/>
    <col min="7946" max="7946" width="13" style="54" bestFit="1" customWidth="1"/>
    <col min="7947" max="8192" width="11.42578125" style="54"/>
    <col min="8193" max="8193" width="13.42578125" style="54" customWidth="1"/>
    <col min="8194" max="8194" width="12" style="54" customWidth="1"/>
    <col min="8195" max="8195" width="11.7109375" style="54" bestFit="1" customWidth="1"/>
    <col min="8196" max="8196" width="8" style="54" bestFit="1" customWidth="1"/>
    <col min="8197" max="8197" width="6.28515625" style="54" bestFit="1" customWidth="1"/>
    <col min="8198" max="8198" width="31.85546875" style="54" customWidth="1"/>
    <col min="8199" max="8199" width="12.7109375" style="54" customWidth="1"/>
    <col min="8200" max="8200" width="9.85546875" style="54" customWidth="1"/>
    <col min="8201" max="8201" width="10.28515625" style="54" customWidth="1"/>
    <col min="8202" max="8202" width="13" style="54" bestFit="1" customWidth="1"/>
    <col min="8203" max="8448" width="11.42578125" style="54"/>
    <col min="8449" max="8449" width="13.42578125" style="54" customWidth="1"/>
    <col min="8450" max="8450" width="12" style="54" customWidth="1"/>
    <col min="8451" max="8451" width="11.7109375" style="54" bestFit="1" customWidth="1"/>
    <col min="8452" max="8452" width="8" style="54" bestFit="1" customWidth="1"/>
    <col min="8453" max="8453" width="6.28515625" style="54" bestFit="1" customWidth="1"/>
    <col min="8454" max="8454" width="31.85546875" style="54" customWidth="1"/>
    <col min="8455" max="8455" width="12.7109375" style="54" customWidth="1"/>
    <col min="8456" max="8456" width="9.85546875" style="54" customWidth="1"/>
    <col min="8457" max="8457" width="10.28515625" style="54" customWidth="1"/>
    <col min="8458" max="8458" width="13" style="54" bestFit="1" customWidth="1"/>
    <col min="8459" max="8704" width="11.42578125" style="54"/>
    <col min="8705" max="8705" width="13.42578125" style="54" customWidth="1"/>
    <col min="8706" max="8706" width="12" style="54" customWidth="1"/>
    <col min="8707" max="8707" width="11.7109375" style="54" bestFit="1" customWidth="1"/>
    <col min="8708" max="8708" width="8" style="54" bestFit="1" customWidth="1"/>
    <col min="8709" max="8709" width="6.28515625" style="54" bestFit="1" customWidth="1"/>
    <col min="8710" max="8710" width="31.85546875" style="54" customWidth="1"/>
    <col min="8711" max="8711" width="12.7109375" style="54" customWidth="1"/>
    <col min="8712" max="8712" width="9.85546875" style="54" customWidth="1"/>
    <col min="8713" max="8713" width="10.28515625" style="54" customWidth="1"/>
    <col min="8714" max="8714" width="13" style="54" bestFit="1" customWidth="1"/>
    <col min="8715" max="8960" width="11.42578125" style="54"/>
    <col min="8961" max="8961" width="13.42578125" style="54" customWidth="1"/>
    <col min="8962" max="8962" width="12" style="54" customWidth="1"/>
    <col min="8963" max="8963" width="11.7109375" style="54" bestFit="1" customWidth="1"/>
    <col min="8964" max="8964" width="8" style="54" bestFit="1" customWidth="1"/>
    <col min="8965" max="8965" width="6.28515625" style="54" bestFit="1" customWidth="1"/>
    <col min="8966" max="8966" width="31.85546875" style="54" customWidth="1"/>
    <col min="8967" max="8967" width="12.7109375" style="54" customWidth="1"/>
    <col min="8968" max="8968" width="9.85546875" style="54" customWidth="1"/>
    <col min="8969" max="8969" width="10.28515625" style="54" customWidth="1"/>
    <col min="8970" max="8970" width="13" style="54" bestFit="1" customWidth="1"/>
    <col min="8971" max="9216" width="11.42578125" style="54"/>
    <col min="9217" max="9217" width="13.42578125" style="54" customWidth="1"/>
    <col min="9218" max="9218" width="12" style="54" customWidth="1"/>
    <col min="9219" max="9219" width="11.7109375" style="54" bestFit="1" customWidth="1"/>
    <col min="9220" max="9220" width="8" style="54" bestFit="1" customWidth="1"/>
    <col min="9221" max="9221" width="6.28515625" style="54" bestFit="1" customWidth="1"/>
    <col min="9222" max="9222" width="31.85546875" style="54" customWidth="1"/>
    <col min="9223" max="9223" width="12.7109375" style="54" customWidth="1"/>
    <col min="9224" max="9224" width="9.85546875" style="54" customWidth="1"/>
    <col min="9225" max="9225" width="10.28515625" style="54" customWidth="1"/>
    <col min="9226" max="9226" width="13" style="54" bestFit="1" customWidth="1"/>
    <col min="9227" max="9472" width="11.42578125" style="54"/>
    <col min="9473" max="9473" width="13.42578125" style="54" customWidth="1"/>
    <col min="9474" max="9474" width="12" style="54" customWidth="1"/>
    <col min="9475" max="9475" width="11.7109375" style="54" bestFit="1" customWidth="1"/>
    <col min="9476" max="9476" width="8" style="54" bestFit="1" customWidth="1"/>
    <col min="9477" max="9477" width="6.28515625" style="54" bestFit="1" customWidth="1"/>
    <col min="9478" max="9478" width="31.85546875" style="54" customWidth="1"/>
    <col min="9479" max="9479" width="12.7109375" style="54" customWidth="1"/>
    <col min="9480" max="9480" width="9.85546875" style="54" customWidth="1"/>
    <col min="9481" max="9481" width="10.28515625" style="54" customWidth="1"/>
    <col min="9482" max="9482" width="13" style="54" bestFit="1" customWidth="1"/>
    <col min="9483" max="9728" width="11.42578125" style="54"/>
    <col min="9729" max="9729" width="13.42578125" style="54" customWidth="1"/>
    <col min="9730" max="9730" width="12" style="54" customWidth="1"/>
    <col min="9731" max="9731" width="11.7109375" style="54" bestFit="1" customWidth="1"/>
    <col min="9732" max="9732" width="8" style="54" bestFit="1" customWidth="1"/>
    <col min="9733" max="9733" width="6.28515625" style="54" bestFit="1" customWidth="1"/>
    <col min="9734" max="9734" width="31.85546875" style="54" customWidth="1"/>
    <col min="9735" max="9735" width="12.7109375" style="54" customWidth="1"/>
    <col min="9736" max="9736" width="9.85546875" style="54" customWidth="1"/>
    <col min="9737" max="9737" width="10.28515625" style="54" customWidth="1"/>
    <col min="9738" max="9738" width="13" style="54" bestFit="1" customWidth="1"/>
    <col min="9739" max="9984" width="11.42578125" style="54"/>
    <col min="9985" max="9985" width="13.42578125" style="54" customWidth="1"/>
    <col min="9986" max="9986" width="12" style="54" customWidth="1"/>
    <col min="9987" max="9987" width="11.7109375" style="54" bestFit="1" customWidth="1"/>
    <col min="9988" max="9988" width="8" style="54" bestFit="1" customWidth="1"/>
    <col min="9989" max="9989" width="6.28515625" style="54" bestFit="1" customWidth="1"/>
    <col min="9990" max="9990" width="31.85546875" style="54" customWidth="1"/>
    <col min="9991" max="9991" width="12.7109375" style="54" customWidth="1"/>
    <col min="9992" max="9992" width="9.85546875" style="54" customWidth="1"/>
    <col min="9993" max="9993" width="10.28515625" style="54" customWidth="1"/>
    <col min="9994" max="9994" width="13" style="54" bestFit="1" customWidth="1"/>
    <col min="9995" max="10240" width="11.42578125" style="54"/>
    <col min="10241" max="10241" width="13.42578125" style="54" customWidth="1"/>
    <col min="10242" max="10242" width="12" style="54" customWidth="1"/>
    <col min="10243" max="10243" width="11.7109375" style="54" bestFit="1" customWidth="1"/>
    <col min="10244" max="10244" width="8" style="54" bestFit="1" customWidth="1"/>
    <col min="10245" max="10245" width="6.28515625" style="54" bestFit="1" customWidth="1"/>
    <col min="10246" max="10246" width="31.85546875" style="54" customWidth="1"/>
    <col min="10247" max="10247" width="12.7109375" style="54" customWidth="1"/>
    <col min="10248" max="10248" width="9.85546875" style="54" customWidth="1"/>
    <col min="10249" max="10249" width="10.28515625" style="54" customWidth="1"/>
    <col min="10250" max="10250" width="13" style="54" bestFit="1" customWidth="1"/>
    <col min="10251" max="10496" width="11.42578125" style="54"/>
    <col min="10497" max="10497" width="13.42578125" style="54" customWidth="1"/>
    <col min="10498" max="10498" width="12" style="54" customWidth="1"/>
    <col min="10499" max="10499" width="11.7109375" style="54" bestFit="1" customWidth="1"/>
    <col min="10500" max="10500" width="8" style="54" bestFit="1" customWidth="1"/>
    <col min="10501" max="10501" width="6.28515625" style="54" bestFit="1" customWidth="1"/>
    <col min="10502" max="10502" width="31.85546875" style="54" customWidth="1"/>
    <col min="10503" max="10503" width="12.7109375" style="54" customWidth="1"/>
    <col min="10504" max="10504" width="9.85546875" style="54" customWidth="1"/>
    <col min="10505" max="10505" width="10.28515625" style="54" customWidth="1"/>
    <col min="10506" max="10506" width="13" style="54" bestFit="1" customWidth="1"/>
    <col min="10507" max="10752" width="11.42578125" style="54"/>
    <col min="10753" max="10753" width="13.42578125" style="54" customWidth="1"/>
    <col min="10754" max="10754" width="12" style="54" customWidth="1"/>
    <col min="10755" max="10755" width="11.7109375" style="54" bestFit="1" customWidth="1"/>
    <col min="10756" max="10756" width="8" style="54" bestFit="1" customWidth="1"/>
    <col min="10757" max="10757" width="6.28515625" style="54" bestFit="1" customWidth="1"/>
    <col min="10758" max="10758" width="31.85546875" style="54" customWidth="1"/>
    <col min="10759" max="10759" width="12.7109375" style="54" customWidth="1"/>
    <col min="10760" max="10760" width="9.85546875" style="54" customWidth="1"/>
    <col min="10761" max="10761" width="10.28515625" style="54" customWidth="1"/>
    <col min="10762" max="10762" width="13" style="54" bestFit="1" customWidth="1"/>
    <col min="10763" max="11008" width="11.42578125" style="54"/>
    <col min="11009" max="11009" width="13.42578125" style="54" customWidth="1"/>
    <col min="11010" max="11010" width="12" style="54" customWidth="1"/>
    <col min="11011" max="11011" width="11.7109375" style="54" bestFit="1" customWidth="1"/>
    <col min="11012" max="11012" width="8" style="54" bestFit="1" customWidth="1"/>
    <col min="11013" max="11013" width="6.28515625" style="54" bestFit="1" customWidth="1"/>
    <col min="11014" max="11014" width="31.85546875" style="54" customWidth="1"/>
    <col min="11015" max="11015" width="12.7109375" style="54" customWidth="1"/>
    <col min="11016" max="11016" width="9.85546875" style="54" customWidth="1"/>
    <col min="11017" max="11017" width="10.28515625" style="54" customWidth="1"/>
    <col min="11018" max="11018" width="13" style="54" bestFit="1" customWidth="1"/>
    <col min="11019" max="11264" width="11.42578125" style="54"/>
    <col min="11265" max="11265" width="13.42578125" style="54" customWidth="1"/>
    <col min="11266" max="11266" width="12" style="54" customWidth="1"/>
    <col min="11267" max="11267" width="11.7109375" style="54" bestFit="1" customWidth="1"/>
    <col min="11268" max="11268" width="8" style="54" bestFit="1" customWidth="1"/>
    <col min="11269" max="11269" width="6.28515625" style="54" bestFit="1" customWidth="1"/>
    <col min="11270" max="11270" width="31.85546875" style="54" customWidth="1"/>
    <col min="11271" max="11271" width="12.7109375" style="54" customWidth="1"/>
    <col min="11272" max="11272" width="9.85546875" style="54" customWidth="1"/>
    <col min="11273" max="11273" width="10.28515625" style="54" customWidth="1"/>
    <col min="11274" max="11274" width="13" style="54" bestFit="1" customWidth="1"/>
    <col min="11275" max="11520" width="11.42578125" style="54"/>
    <col min="11521" max="11521" width="13.42578125" style="54" customWidth="1"/>
    <col min="11522" max="11522" width="12" style="54" customWidth="1"/>
    <col min="11523" max="11523" width="11.7109375" style="54" bestFit="1" customWidth="1"/>
    <col min="11524" max="11524" width="8" style="54" bestFit="1" customWidth="1"/>
    <col min="11525" max="11525" width="6.28515625" style="54" bestFit="1" customWidth="1"/>
    <col min="11526" max="11526" width="31.85546875" style="54" customWidth="1"/>
    <col min="11527" max="11527" width="12.7109375" style="54" customWidth="1"/>
    <col min="11528" max="11528" width="9.85546875" style="54" customWidth="1"/>
    <col min="11529" max="11529" width="10.28515625" style="54" customWidth="1"/>
    <col min="11530" max="11530" width="13" style="54" bestFit="1" customWidth="1"/>
    <col min="11531" max="11776" width="11.42578125" style="54"/>
    <col min="11777" max="11777" width="13.42578125" style="54" customWidth="1"/>
    <col min="11778" max="11778" width="12" style="54" customWidth="1"/>
    <col min="11779" max="11779" width="11.7109375" style="54" bestFit="1" customWidth="1"/>
    <col min="11780" max="11780" width="8" style="54" bestFit="1" customWidth="1"/>
    <col min="11781" max="11781" width="6.28515625" style="54" bestFit="1" customWidth="1"/>
    <col min="11782" max="11782" width="31.85546875" style="54" customWidth="1"/>
    <col min="11783" max="11783" width="12.7109375" style="54" customWidth="1"/>
    <col min="11784" max="11784" width="9.85546875" style="54" customWidth="1"/>
    <col min="11785" max="11785" width="10.28515625" style="54" customWidth="1"/>
    <col min="11786" max="11786" width="13" style="54" bestFit="1" customWidth="1"/>
    <col min="11787" max="12032" width="11.42578125" style="54"/>
    <col min="12033" max="12033" width="13.42578125" style="54" customWidth="1"/>
    <col min="12034" max="12034" width="12" style="54" customWidth="1"/>
    <col min="12035" max="12035" width="11.7109375" style="54" bestFit="1" customWidth="1"/>
    <col min="12036" max="12036" width="8" style="54" bestFit="1" customWidth="1"/>
    <col min="12037" max="12037" width="6.28515625" style="54" bestFit="1" customWidth="1"/>
    <col min="12038" max="12038" width="31.85546875" style="54" customWidth="1"/>
    <col min="12039" max="12039" width="12.7109375" style="54" customWidth="1"/>
    <col min="12040" max="12040" width="9.85546875" style="54" customWidth="1"/>
    <col min="12041" max="12041" width="10.28515625" style="54" customWidth="1"/>
    <col min="12042" max="12042" width="13" style="54" bestFit="1" customWidth="1"/>
    <col min="12043" max="12288" width="11.42578125" style="54"/>
    <col min="12289" max="12289" width="13.42578125" style="54" customWidth="1"/>
    <col min="12290" max="12290" width="12" style="54" customWidth="1"/>
    <col min="12291" max="12291" width="11.7109375" style="54" bestFit="1" customWidth="1"/>
    <col min="12292" max="12292" width="8" style="54" bestFit="1" customWidth="1"/>
    <col min="12293" max="12293" width="6.28515625" style="54" bestFit="1" customWidth="1"/>
    <col min="12294" max="12294" width="31.85546875" style="54" customWidth="1"/>
    <col min="12295" max="12295" width="12.7109375" style="54" customWidth="1"/>
    <col min="12296" max="12296" width="9.85546875" style="54" customWidth="1"/>
    <col min="12297" max="12297" width="10.28515625" style="54" customWidth="1"/>
    <col min="12298" max="12298" width="13" style="54" bestFit="1" customWidth="1"/>
    <col min="12299" max="12544" width="11.42578125" style="54"/>
    <col min="12545" max="12545" width="13.42578125" style="54" customWidth="1"/>
    <col min="12546" max="12546" width="12" style="54" customWidth="1"/>
    <col min="12547" max="12547" width="11.7109375" style="54" bestFit="1" customWidth="1"/>
    <col min="12548" max="12548" width="8" style="54" bestFit="1" customWidth="1"/>
    <col min="12549" max="12549" width="6.28515625" style="54" bestFit="1" customWidth="1"/>
    <col min="12550" max="12550" width="31.85546875" style="54" customWidth="1"/>
    <col min="12551" max="12551" width="12.7109375" style="54" customWidth="1"/>
    <col min="12552" max="12552" width="9.85546875" style="54" customWidth="1"/>
    <col min="12553" max="12553" width="10.28515625" style="54" customWidth="1"/>
    <col min="12554" max="12554" width="13" style="54" bestFit="1" customWidth="1"/>
    <col min="12555" max="12800" width="11.42578125" style="54"/>
    <col min="12801" max="12801" width="13.42578125" style="54" customWidth="1"/>
    <col min="12802" max="12802" width="12" style="54" customWidth="1"/>
    <col min="12803" max="12803" width="11.7109375" style="54" bestFit="1" customWidth="1"/>
    <col min="12804" max="12804" width="8" style="54" bestFit="1" customWidth="1"/>
    <col min="12805" max="12805" width="6.28515625" style="54" bestFit="1" customWidth="1"/>
    <col min="12806" max="12806" width="31.85546875" style="54" customWidth="1"/>
    <col min="12807" max="12807" width="12.7109375" style="54" customWidth="1"/>
    <col min="12808" max="12808" width="9.85546875" style="54" customWidth="1"/>
    <col min="12809" max="12809" width="10.28515625" style="54" customWidth="1"/>
    <col min="12810" max="12810" width="13" style="54" bestFit="1" customWidth="1"/>
    <col min="12811" max="13056" width="11.42578125" style="54"/>
    <col min="13057" max="13057" width="13.42578125" style="54" customWidth="1"/>
    <col min="13058" max="13058" width="12" style="54" customWidth="1"/>
    <col min="13059" max="13059" width="11.7109375" style="54" bestFit="1" customWidth="1"/>
    <col min="13060" max="13060" width="8" style="54" bestFit="1" customWidth="1"/>
    <col min="13061" max="13061" width="6.28515625" style="54" bestFit="1" customWidth="1"/>
    <col min="13062" max="13062" width="31.85546875" style="54" customWidth="1"/>
    <col min="13063" max="13063" width="12.7109375" style="54" customWidth="1"/>
    <col min="13064" max="13064" width="9.85546875" style="54" customWidth="1"/>
    <col min="13065" max="13065" width="10.28515625" style="54" customWidth="1"/>
    <col min="13066" max="13066" width="13" style="54" bestFit="1" customWidth="1"/>
    <col min="13067" max="13312" width="11.42578125" style="54"/>
    <col min="13313" max="13313" width="13.42578125" style="54" customWidth="1"/>
    <col min="13314" max="13314" width="12" style="54" customWidth="1"/>
    <col min="13315" max="13315" width="11.7109375" style="54" bestFit="1" customWidth="1"/>
    <col min="13316" max="13316" width="8" style="54" bestFit="1" customWidth="1"/>
    <col min="13317" max="13317" width="6.28515625" style="54" bestFit="1" customWidth="1"/>
    <col min="13318" max="13318" width="31.85546875" style="54" customWidth="1"/>
    <col min="13319" max="13319" width="12.7109375" style="54" customWidth="1"/>
    <col min="13320" max="13320" width="9.85546875" style="54" customWidth="1"/>
    <col min="13321" max="13321" width="10.28515625" style="54" customWidth="1"/>
    <col min="13322" max="13322" width="13" style="54" bestFit="1" customWidth="1"/>
    <col min="13323" max="13568" width="11.42578125" style="54"/>
    <col min="13569" max="13569" width="13.42578125" style="54" customWidth="1"/>
    <col min="13570" max="13570" width="12" style="54" customWidth="1"/>
    <col min="13571" max="13571" width="11.7109375" style="54" bestFit="1" customWidth="1"/>
    <col min="13572" max="13572" width="8" style="54" bestFit="1" customWidth="1"/>
    <col min="13573" max="13573" width="6.28515625" style="54" bestFit="1" customWidth="1"/>
    <col min="13574" max="13574" width="31.85546875" style="54" customWidth="1"/>
    <col min="13575" max="13575" width="12.7109375" style="54" customWidth="1"/>
    <col min="13576" max="13576" width="9.85546875" style="54" customWidth="1"/>
    <col min="13577" max="13577" width="10.28515625" style="54" customWidth="1"/>
    <col min="13578" max="13578" width="13" style="54" bestFit="1" customWidth="1"/>
    <col min="13579" max="13824" width="11.42578125" style="54"/>
    <col min="13825" max="13825" width="13.42578125" style="54" customWidth="1"/>
    <col min="13826" max="13826" width="12" style="54" customWidth="1"/>
    <col min="13827" max="13827" width="11.7109375" style="54" bestFit="1" customWidth="1"/>
    <col min="13828" max="13828" width="8" style="54" bestFit="1" customWidth="1"/>
    <col min="13829" max="13829" width="6.28515625" style="54" bestFit="1" customWidth="1"/>
    <col min="13830" max="13830" width="31.85546875" style="54" customWidth="1"/>
    <col min="13831" max="13831" width="12.7109375" style="54" customWidth="1"/>
    <col min="13832" max="13832" width="9.85546875" style="54" customWidth="1"/>
    <col min="13833" max="13833" width="10.28515625" style="54" customWidth="1"/>
    <col min="13834" max="13834" width="13" style="54" bestFit="1" customWidth="1"/>
    <col min="13835" max="14080" width="11.42578125" style="54"/>
    <col min="14081" max="14081" width="13.42578125" style="54" customWidth="1"/>
    <col min="14082" max="14082" width="12" style="54" customWidth="1"/>
    <col min="14083" max="14083" width="11.7109375" style="54" bestFit="1" customWidth="1"/>
    <col min="14084" max="14084" width="8" style="54" bestFit="1" customWidth="1"/>
    <col min="14085" max="14085" width="6.28515625" style="54" bestFit="1" customWidth="1"/>
    <col min="14086" max="14086" width="31.85546875" style="54" customWidth="1"/>
    <col min="14087" max="14087" width="12.7109375" style="54" customWidth="1"/>
    <col min="14088" max="14088" width="9.85546875" style="54" customWidth="1"/>
    <col min="14089" max="14089" width="10.28515625" style="54" customWidth="1"/>
    <col min="14090" max="14090" width="13" style="54" bestFit="1" customWidth="1"/>
    <col min="14091" max="14336" width="11.42578125" style="54"/>
    <col min="14337" max="14337" width="13.42578125" style="54" customWidth="1"/>
    <col min="14338" max="14338" width="12" style="54" customWidth="1"/>
    <col min="14339" max="14339" width="11.7109375" style="54" bestFit="1" customWidth="1"/>
    <col min="14340" max="14340" width="8" style="54" bestFit="1" customWidth="1"/>
    <col min="14341" max="14341" width="6.28515625" style="54" bestFit="1" customWidth="1"/>
    <col min="14342" max="14342" width="31.85546875" style="54" customWidth="1"/>
    <col min="14343" max="14343" width="12.7109375" style="54" customWidth="1"/>
    <col min="14344" max="14344" width="9.85546875" style="54" customWidth="1"/>
    <col min="14345" max="14345" width="10.28515625" style="54" customWidth="1"/>
    <col min="14346" max="14346" width="13" style="54" bestFit="1" customWidth="1"/>
    <col min="14347" max="14592" width="11.42578125" style="54"/>
    <col min="14593" max="14593" width="13.42578125" style="54" customWidth="1"/>
    <col min="14594" max="14594" width="12" style="54" customWidth="1"/>
    <col min="14595" max="14595" width="11.7109375" style="54" bestFit="1" customWidth="1"/>
    <col min="14596" max="14596" width="8" style="54" bestFit="1" customWidth="1"/>
    <col min="14597" max="14597" width="6.28515625" style="54" bestFit="1" customWidth="1"/>
    <col min="14598" max="14598" width="31.85546875" style="54" customWidth="1"/>
    <col min="14599" max="14599" width="12.7109375" style="54" customWidth="1"/>
    <col min="14600" max="14600" width="9.85546875" style="54" customWidth="1"/>
    <col min="14601" max="14601" width="10.28515625" style="54" customWidth="1"/>
    <col min="14602" max="14602" width="13" style="54" bestFit="1" customWidth="1"/>
    <col min="14603" max="14848" width="11.42578125" style="54"/>
    <col min="14849" max="14849" width="13.42578125" style="54" customWidth="1"/>
    <col min="14850" max="14850" width="12" style="54" customWidth="1"/>
    <col min="14851" max="14851" width="11.7109375" style="54" bestFit="1" customWidth="1"/>
    <col min="14852" max="14852" width="8" style="54" bestFit="1" customWidth="1"/>
    <col min="14853" max="14853" width="6.28515625" style="54" bestFit="1" customWidth="1"/>
    <col min="14854" max="14854" width="31.85546875" style="54" customWidth="1"/>
    <col min="14855" max="14855" width="12.7109375" style="54" customWidth="1"/>
    <col min="14856" max="14856" width="9.85546875" style="54" customWidth="1"/>
    <col min="14857" max="14857" width="10.28515625" style="54" customWidth="1"/>
    <col min="14858" max="14858" width="13" style="54" bestFit="1" customWidth="1"/>
    <col min="14859" max="15104" width="11.42578125" style="54"/>
    <col min="15105" max="15105" width="13.42578125" style="54" customWidth="1"/>
    <col min="15106" max="15106" width="12" style="54" customWidth="1"/>
    <col min="15107" max="15107" width="11.7109375" style="54" bestFit="1" customWidth="1"/>
    <col min="15108" max="15108" width="8" style="54" bestFit="1" customWidth="1"/>
    <col min="15109" max="15109" width="6.28515625" style="54" bestFit="1" customWidth="1"/>
    <col min="15110" max="15110" width="31.85546875" style="54" customWidth="1"/>
    <col min="15111" max="15111" width="12.7109375" style="54" customWidth="1"/>
    <col min="15112" max="15112" width="9.85546875" style="54" customWidth="1"/>
    <col min="15113" max="15113" width="10.28515625" style="54" customWidth="1"/>
    <col min="15114" max="15114" width="13" style="54" bestFit="1" customWidth="1"/>
    <col min="15115" max="15360" width="11.42578125" style="54"/>
    <col min="15361" max="15361" width="13.42578125" style="54" customWidth="1"/>
    <col min="15362" max="15362" width="12" style="54" customWidth="1"/>
    <col min="15363" max="15363" width="11.7109375" style="54" bestFit="1" customWidth="1"/>
    <col min="15364" max="15364" width="8" style="54" bestFit="1" customWidth="1"/>
    <col min="15365" max="15365" width="6.28515625" style="54" bestFit="1" customWidth="1"/>
    <col min="15366" max="15366" width="31.85546875" style="54" customWidth="1"/>
    <col min="15367" max="15367" width="12.7109375" style="54" customWidth="1"/>
    <col min="15368" max="15368" width="9.85546875" style="54" customWidth="1"/>
    <col min="15369" max="15369" width="10.28515625" style="54" customWidth="1"/>
    <col min="15370" max="15370" width="13" style="54" bestFit="1" customWidth="1"/>
    <col min="15371" max="15616" width="11.42578125" style="54"/>
    <col min="15617" max="15617" width="13.42578125" style="54" customWidth="1"/>
    <col min="15618" max="15618" width="12" style="54" customWidth="1"/>
    <col min="15619" max="15619" width="11.7109375" style="54" bestFit="1" customWidth="1"/>
    <col min="15620" max="15620" width="8" style="54" bestFit="1" customWidth="1"/>
    <col min="15621" max="15621" width="6.28515625" style="54" bestFit="1" customWidth="1"/>
    <col min="15622" max="15622" width="31.85546875" style="54" customWidth="1"/>
    <col min="15623" max="15623" width="12.7109375" style="54" customWidth="1"/>
    <col min="15624" max="15624" width="9.85546875" style="54" customWidth="1"/>
    <col min="15625" max="15625" width="10.28515625" style="54" customWidth="1"/>
    <col min="15626" max="15626" width="13" style="54" bestFit="1" customWidth="1"/>
    <col min="15627" max="15872" width="11.42578125" style="54"/>
    <col min="15873" max="15873" width="13.42578125" style="54" customWidth="1"/>
    <col min="15874" max="15874" width="12" style="54" customWidth="1"/>
    <col min="15875" max="15875" width="11.7109375" style="54" bestFit="1" customWidth="1"/>
    <col min="15876" max="15876" width="8" style="54" bestFit="1" customWidth="1"/>
    <col min="15877" max="15877" width="6.28515625" style="54" bestFit="1" customWidth="1"/>
    <col min="15878" max="15878" width="31.85546875" style="54" customWidth="1"/>
    <col min="15879" max="15879" width="12.7109375" style="54" customWidth="1"/>
    <col min="15880" max="15880" width="9.85546875" style="54" customWidth="1"/>
    <col min="15881" max="15881" width="10.28515625" style="54" customWidth="1"/>
    <col min="15882" max="15882" width="13" style="54" bestFit="1" customWidth="1"/>
    <col min="15883" max="16128" width="11.42578125" style="54"/>
    <col min="16129" max="16129" width="13.42578125" style="54" customWidth="1"/>
    <col min="16130" max="16130" width="12" style="54" customWidth="1"/>
    <col min="16131" max="16131" width="11.7109375" style="54" bestFit="1" customWidth="1"/>
    <col min="16132" max="16132" width="8" style="54" bestFit="1" customWidth="1"/>
    <col min="16133" max="16133" width="6.28515625" style="54" bestFit="1" customWidth="1"/>
    <col min="16134" max="16134" width="31.85546875" style="54" customWidth="1"/>
    <col min="16135" max="16135" width="12.7109375" style="54" customWidth="1"/>
    <col min="16136" max="16136" width="9.85546875" style="54" customWidth="1"/>
    <col min="16137" max="16137" width="10.28515625" style="54" customWidth="1"/>
    <col min="16138" max="16138" width="13" style="54" bestFit="1" customWidth="1"/>
    <col min="16139" max="16384" width="11.42578125" style="54"/>
  </cols>
  <sheetData>
    <row r="2" spans="1:256" x14ac:dyDescent="0.35">
      <c r="A2" s="103"/>
      <c r="B2" s="183" t="s">
        <v>306</v>
      </c>
      <c r="C2" s="183"/>
      <c r="D2" s="183"/>
      <c r="E2" s="183"/>
      <c r="F2" s="183"/>
      <c r="G2" s="183"/>
      <c r="H2" s="183"/>
      <c r="I2" s="183"/>
      <c r="J2" s="183"/>
    </row>
    <row r="3" spans="1:256" x14ac:dyDescent="0.35">
      <c r="A3" s="103"/>
      <c r="B3" s="184" t="s">
        <v>307</v>
      </c>
      <c r="C3" s="184"/>
      <c r="D3" s="184"/>
      <c r="E3" s="184"/>
      <c r="F3" s="184"/>
      <c r="G3" s="184"/>
      <c r="H3" s="184"/>
      <c r="I3" s="184"/>
      <c r="J3" s="184"/>
    </row>
    <row r="4" spans="1:256" x14ac:dyDescent="0.35">
      <c r="A4" s="71" t="s">
        <v>308</v>
      </c>
      <c r="B4" s="177"/>
      <c r="C4" s="177"/>
      <c r="D4" s="177"/>
      <c r="E4" s="177"/>
      <c r="F4" s="177"/>
      <c r="G4" s="177"/>
      <c r="H4" s="177"/>
      <c r="I4" s="177"/>
      <c r="J4" s="177"/>
    </row>
    <row r="5" spans="1:256" x14ac:dyDescent="0.35">
      <c r="A5" s="72"/>
      <c r="B5" s="177"/>
      <c r="C5" s="177"/>
      <c r="D5" s="177"/>
      <c r="E5" s="177"/>
      <c r="F5" s="177"/>
      <c r="G5" s="177"/>
      <c r="H5" s="177"/>
      <c r="I5" s="177"/>
      <c r="J5" s="177"/>
    </row>
    <row r="6" spans="1:256" s="36" customFormat="1" ht="26.25" customHeight="1" x14ac:dyDescent="0.2">
      <c r="A6" s="175"/>
      <c r="B6" s="192"/>
      <c r="C6" s="192"/>
      <c r="D6" s="192"/>
      <c r="E6" s="192"/>
      <c r="F6" s="192"/>
      <c r="G6" s="199" t="s">
        <v>71</v>
      </c>
      <c r="H6" s="199"/>
      <c r="I6" s="199"/>
      <c r="J6" s="199"/>
      <c r="K6" s="35"/>
    </row>
    <row r="7" spans="1:256" s="2" customFormat="1" ht="11.25" x14ac:dyDescent="0.2">
      <c r="A7" s="196" t="s">
        <v>46</v>
      </c>
      <c r="B7" s="196"/>
      <c r="C7" s="196"/>
      <c r="D7" s="195" t="s">
        <v>47</v>
      </c>
      <c r="E7" s="195"/>
      <c r="F7" s="195"/>
      <c r="G7" s="195"/>
      <c r="H7" s="196" t="s">
        <v>48</v>
      </c>
      <c r="I7" s="196"/>
      <c r="J7" s="196"/>
      <c r="K7" s="37"/>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38"/>
      <c r="BF7" s="38"/>
      <c r="BG7" s="38"/>
      <c r="BH7" s="38"/>
      <c r="BI7" s="38"/>
      <c r="BJ7" s="38"/>
      <c r="BK7" s="38"/>
      <c r="BL7" s="38"/>
      <c r="BM7" s="38"/>
      <c r="BN7" s="38"/>
      <c r="BO7" s="38"/>
      <c r="BP7" s="38"/>
      <c r="BQ7" s="38"/>
      <c r="BR7" s="38"/>
      <c r="BS7" s="38"/>
      <c r="BT7" s="38"/>
      <c r="BU7" s="38"/>
      <c r="BV7" s="38"/>
      <c r="BW7" s="38"/>
      <c r="BX7" s="38"/>
      <c r="BY7" s="38"/>
      <c r="BZ7" s="38"/>
      <c r="CA7" s="38"/>
      <c r="CB7" s="38"/>
      <c r="CC7" s="38"/>
      <c r="CD7" s="38"/>
      <c r="CE7" s="38"/>
      <c r="CF7" s="38"/>
      <c r="CG7" s="38"/>
      <c r="CH7" s="38"/>
      <c r="CI7" s="38"/>
      <c r="CJ7" s="38"/>
      <c r="CK7" s="38"/>
      <c r="CL7" s="38"/>
      <c r="CM7" s="38"/>
      <c r="CN7" s="38"/>
      <c r="CO7" s="38"/>
      <c r="CP7" s="38"/>
      <c r="CQ7" s="38"/>
      <c r="CR7" s="38"/>
      <c r="CS7" s="38"/>
      <c r="CT7" s="38"/>
      <c r="CU7" s="38"/>
      <c r="CV7" s="38"/>
      <c r="CW7" s="38"/>
      <c r="CX7" s="38"/>
      <c r="CY7" s="38"/>
      <c r="CZ7" s="38"/>
      <c r="DA7" s="38"/>
      <c r="DB7" s="38"/>
      <c r="DC7" s="38"/>
      <c r="DD7" s="38"/>
      <c r="DE7" s="38"/>
      <c r="DF7" s="38"/>
      <c r="DG7" s="38"/>
      <c r="DH7" s="38"/>
      <c r="DI7" s="38"/>
      <c r="DJ7" s="38"/>
      <c r="DK7" s="38"/>
      <c r="DL7" s="38"/>
      <c r="DM7" s="38"/>
      <c r="DN7" s="38"/>
      <c r="DO7" s="38"/>
      <c r="DP7" s="38"/>
      <c r="DQ7" s="38"/>
      <c r="DR7" s="38"/>
      <c r="DS7" s="38"/>
      <c r="DT7" s="38"/>
      <c r="DU7" s="38"/>
      <c r="DV7" s="38"/>
      <c r="DW7" s="38"/>
      <c r="DX7" s="38"/>
      <c r="DY7" s="38"/>
      <c r="DZ7" s="38"/>
      <c r="EA7" s="38"/>
      <c r="EB7" s="38"/>
      <c r="EC7" s="38"/>
      <c r="ED7" s="38"/>
      <c r="EE7" s="38"/>
      <c r="EF7" s="38"/>
      <c r="EG7" s="38"/>
      <c r="EH7" s="38"/>
      <c r="EI7" s="38"/>
      <c r="EJ7" s="38"/>
      <c r="EK7" s="38"/>
      <c r="EL7" s="38"/>
      <c r="EM7" s="38"/>
      <c r="EN7" s="38"/>
      <c r="EO7" s="38"/>
      <c r="EP7" s="38"/>
      <c r="EQ7" s="38"/>
      <c r="ER7" s="38"/>
      <c r="ES7" s="38"/>
      <c r="ET7" s="38"/>
      <c r="EU7" s="38"/>
      <c r="EV7" s="38"/>
      <c r="EW7" s="38"/>
      <c r="EX7" s="38"/>
      <c r="EY7" s="38"/>
      <c r="EZ7" s="38"/>
      <c r="FA7" s="38"/>
      <c r="FB7" s="38"/>
      <c r="FC7" s="38"/>
      <c r="FD7" s="38"/>
      <c r="FE7" s="38"/>
      <c r="FF7" s="38"/>
      <c r="FG7" s="38"/>
      <c r="FH7" s="38"/>
      <c r="FI7" s="38"/>
      <c r="FJ7" s="38"/>
      <c r="FK7" s="38"/>
      <c r="FL7" s="38"/>
      <c r="FM7" s="38"/>
      <c r="FN7" s="38"/>
      <c r="FO7" s="38"/>
      <c r="FP7" s="38"/>
      <c r="FQ7" s="38"/>
      <c r="FR7" s="38"/>
      <c r="FS7" s="38"/>
      <c r="FT7" s="38"/>
      <c r="FU7" s="38"/>
      <c r="FV7" s="38"/>
      <c r="FW7" s="38"/>
      <c r="FX7" s="38"/>
      <c r="FY7" s="38"/>
      <c r="FZ7" s="38"/>
      <c r="GA7" s="38"/>
      <c r="GB7" s="38"/>
      <c r="GC7" s="38"/>
      <c r="GD7" s="38"/>
      <c r="GE7" s="38"/>
      <c r="GF7" s="38"/>
      <c r="GG7" s="38"/>
      <c r="GH7" s="38"/>
      <c r="GI7" s="38"/>
      <c r="GJ7" s="38"/>
      <c r="GK7" s="38"/>
      <c r="GL7" s="38"/>
      <c r="GM7" s="38"/>
      <c r="GN7" s="38"/>
      <c r="GO7" s="38"/>
      <c r="GP7" s="38"/>
      <c r="GQ7" s="38"/>
      <c r="GR7" s="38"/>
      <c r="GS7" s="38"/>
      <c r="GT7" s="38"/>
      <c r="GU7" s="38"/>
      <c r="GV7" s="38"/>
      <c r="GW7" s="38"/>
      <c r="GX7" s="38"/>
      <c r="GY7" s="38"/>
      <c r="GZ7" s="38"/>
      <c r="HA7" s="38"/>
      <c r="HB7" s="38"/>
      <c r="HC7" s="38"/>
      <c r="HD7" s="38"/>
      <c r="HE7" s="38"/>
      <c r="HF7" s="38"/>
      <c r="HG7" s="38"/>
      <c r="HH7" s="38"/>
      <c r="HI7" s="38"/>
      <c r="HJ7" s="38"/>
      <c r="HK7" s="38"/>
      <c r="HL7" s="38"/>
      <c r="HM7" s="38"/>
      <c r="HN7" s="38"/>
      <c r="HO7" s="38"/>
      <c r="HP7" s="38"/>
      <c r="HQ7" s="38"/>
      <c r="HR7" s="38"/>
      <c r="HS7" s="38"/>
      <c r="HT7" s="38"/>
      <c r="HU7" s="38"/>
      <c r="HV7" s="38"/>
      <c r="HW7" s="38"/>
      <c r="HX7" s="38"/>
      <c r="HY7" s="38"/>
      <c r="HZ7" s="38"/>
      <c r="IA7" s="38"/>
      <c r="IB7" s="38"/>
      <c r="IC7" s="38"/>
      <c r="ID7" s="38"/>
      <c r="IE7" s="38"/>
      <c r="IF7" s="38"/>
      <c r="IG7" s="38"/>
      <c r="IH7" s="38"/>
      <c r="II7" s="38"/>
      <c r="IJ7" s="38"/>
      <c r="IK7" s="38"/>
      <c r="IL7" s="38"/>
      <c r="IM7" s="38"/>
      <c r="IN7" s="38"/>
      <c r="IO7" s="38"/>
      <c r="IP7" s="38"/>
      <c r="IQ7" s="38"/>
      <c r="IR7" s="38"/>
      <c r="IS7" s="38"/>
      <c r="IT7" s="38"/>
      <c r="IU7" s="38"/>
      <c r="IV7" s="38"/>
    </row>
    <row r="8" spans="1:256" s="2" customFormat="1" ht="11.25" x14ac:dyDescent="0.2">
      <c r="A8" s="195" t="s">
        <v>49</v>
      </c>
      <c r="B8" s="195" t="s">
        <v>6</v>
      </c>
      <c r="C8" s="195" t="s">
        <v>50</v>
      </c>
      <c r="D8" s="195" t="s">
        <v>49</v>
      </c>
      <c r="E8" s="195" t="s">
        <v>51</v>
      </c>
      <c r="F8" s="195" t="s">
        <v>52</v>
      </c>
      <c r="G8" s="176" t="s">
        <v>53</v>
      </c>
      <c r="H8" s="176" t="s">
        <v>54</v>
      </c>
      <c r="I8" s="195" t="s">
        <v>55</v>
      </c>
      <c r="J8" s="195" t="s">
        <v>56</v>
      </c>
      <c r="K8" s="1"/>
    </row>
    <row r="9" spans="1:256" s="2" customFormat="1" ht="11.25" x14ac:dyDescent="0.2">
      <c r="A9" s="195"/>
      <c r="B9" s="195"/>
      <c r="C9" s="195"/>
      <c r="D9" s="195"/>
      <c r="E9" s="195"/>
      <c r="F9" s="195"/>
      <c r="G9" s="176" t="s">
        <v>57</v>
      </c>
      <c r="H9" s="176" t="s">
        <v>58</v>
      </c>
      <c r="I9" s="195"/>
      <c r="J9" s="195"/>
      <c r="K9" s="1"/>
    </row>
    <row r="10" spans="1:256" s="2" customFormat="1" ht="11.25" x14ac:dyDescent="0.2">
      <c r="A10" s="189" t="s">
        <v>66</v>
      </c>
      <c r="B10" s="190"/>
      <c r="C10" s="191"/>
      <c r="D10" s="39"/>
      <c r="E10" s="39"/>
      <c r="F10" s="39"/>
      <c r="G10" s="39"/>
      <c r="H10" s="39"/>
      <c r="I10" s="39"/>
      <c r="J10" s="40"/>
      <c r="K10" s="41"/>
    </row>
    <row r="11" spans="1:256" s="2" customFormat="1" ht="11.25" x14ac:dyDescent="0.2">
      <c r="A11" s="43" t="s">
        <v>70</v>
      </c>
      <c r="B11" s="42">
        <v>1</v>
      </c>
      <c r="C11" s="46">
        <f>J12*B11</f>
        <v>1830.77568</v>
      </c>
      <c r="D11" s="42" t="s">
        <v>70</v>
      </c>
      <c r="E11" s="42">
        <v>1</v>
      </c>
      <c r="F11" s="43" t="s">
        <v>218</v>
      </c>
      <c r="G11" s="44">
        <f>+GENERADORES!J124</f>
        <v>82.024000000000001</v>
      </c>
      <c r="H11" s="45">
        <v>22.32</v>
      </c>
      <c r="I11" s="45">
        <f>G11*H11</f>
        <v>1830.77568</v>
      </c>
      <c r="J11" s="46">
        <f>I11*E11</f>
        <v>1830.77568</v>
      </c>
      <c r="K11" s="41" t="s">
        <v>75</v>
      </c>
      <c r="L11" s="47"/>
    </row>
    <row r="12" spans="1:256" s="2" customFormat="1" ht="11.25" x14ac:dyDescent="0.2">
      <c r="A12" s="43"/>
      <c r="B12" s="42"/>
      <c r="C12" s="46"/>
      <c r="D12" s="48"/>
      <c r="E12" s="48"/>
      <c r="F12" s="48"/>
      <c r="G12" s="48"/>
      <c r="H12" s="48"/>
      <c r="I12" s="45" t="s">
        <v>60</v>
      </c>
      <c r="J12" s="46">
        <f>SUM(J11:J11)</f>
        <v>1830.77568</v>
      </c>
      <c r="K12" s="41"/>
    </row>
    <row r="13" spans="1:256" s="2" customFormat="1" ht="11.25" x14ac:dyDescent="0.2">
      <c r="A13" s="43"/>
      <c r="B13" s="42"/>
      <c r="C13" s="46"/>
      <c r="D13" s="48"/>
      <c r="E13" s="48"/>
      <c r="F13" s="48"/>
      <c r="G13" s="48"/>
      <c r="H13" s="48"/>
      <c r="I13" s="45"/>
      <c r="J13" s="46"/>
      <c r="K13" s="41"/>
    </row>
    <row r="14" spans="1:256" s="2" customFormat="1" ht="11.25" x14ac:dyDescent="0.2">
      <c r="A14" s="189" t="s">
        <v>219</v>
      </c>
      <c r="B14" s="190"/>
      <c r="C14" s="191"/>
      <c r="D14" s="39"/>
      <c r="E14" s="39"/>
      <c r="F14" s="39"/>
      <c r="G14" s="39"/>
      <c r="H14" s="39"/>
      <c r="I14" s="39"/>
      <c r="J14" s="40"/>
      <c r="K14" s="41"/>
    </row>
    <row r="15" spans="1:256" s="2" customFormat="1" ht="11.25" x14ac:dyDescent="0.2">
      <c r="A15" s="43" t="s">
        <v>220</v>
      </c>
      <c r="B15" s="42">
        <v>1</v>
      </c>
      <c r="C15" s="46">
        <f>J16*B15</f>
        <v>765.56339999999989</v>
      </c>
      <c r="D15" s="42" t="s">
        <v>220</v>
      </c>
      <c r="E15" s="42">
        <v>1</v>
      </c>
      <c r="F15" s="43" t="s">
        <v>221</v>
      </c>
      <c r="G15" s="44">
        <f>+GENERADORES!J128</f>
        <v>27.089999999999996</v>
      </c>
      <c r="H15" s="45">
        <v>28.26</v>
      </c>
      <c r="I15" s="45">
        <f>G15*H15</f>
        <v>765.56339999999989</v>
      </c>
      <c r="J15" s="46">
        <f>I15*E15</f>
        <v>765.56339999999989</v>
      </c>
      <c r="K15" s="41" t="s">
        <v>222</v>
      </c>
      <c r="L15" s="47"/>
    </row>
    <row r="16" spans="1:256" s="2" customFormat="1" ht="11.25" x14ac:dyDescent="0.2">
      <c r="A16" s="43"/>
      <c r="B16" s="42"/>
      <c r="C16" s="46"/>
      <c r="D16" s="48"/>
      <c r="E16" s="48"/>
      <c r="F16" s="48"/>
      <c r="G16" s="48"/>
      <c r="H16" s="48"/>
      <c r="I16" s="45" t="s">
        <v>60</v>
      </c>
      <c r="J16" s="46">
        <f>SUM(J15:J15)</f>
        <v>765.56339999999989</v>
      </c>
      <c r="K16" s="41"/>
    </row>
    <row r="17" spans="1:12" s="2" customFormat="1" ht="11.25" x14ac:dyDescent="0.2">
      <c r="A17" s="57"/>
      <c r="B17" s="58"/>
      <c r="C17" s="49"/>
      <c r="D17" s="48"/>
      <c r="E17" s="48"/>
      <c r="F17" s="48"/>
      <c r="G17" s="48"/>
      <c r="H17" s="48"/>
      <c r="I17" s="45"/>
      <c r="J17" s="46"/>
      <c r="K17" s="41"/>
    </row>
    <row r="18" spans="1:12" s="2" customFormat="1" ht="11.25" x14ac:dyDescent="0.2">
      <c r="A18" s="189" t="s">
        <v>223</v>
      </c>
      <c r="B18" s="190"/>
      <c r="C18" s="191"/>
      <c r="D18" s="39"/>
      <c r="E18" s="39"/>
      <c r="F18" s="39"/>
      <c r="G18" s="39"/>
      <c r="H18" s="39"/>
      <c r="I18" s="39"/>
      <c r="J18" s="40"/>
      <c r="K18" s="41"/>
    </row>
    <row r="19" spans="1:12" s="2" customFormat="1" ht="13.5" customHeight="1" x14ac:dyDescent="0.2">
      <c r="A19" s="43" t="s">
        <v>224</v>
      </c>
      <c r="B19" s="42">
        <f>GENERADORES!J170</f>
        <v>9</v>
      </c>
      <c r="C19" s="46">
        <f>J19*B19</f>
        <v>57.442500000000003</v>
      </c>
      <c r="D19" s="42" t="s">
        <v>224</v>
      </c>
      <c r="E19" s="42">
        <v>1</v>
      </c>
      <c r="F19" s="43" t="s">
        <v>225</v>
      </c>
      <c r="G19" s="50">
        <v>6.25E-2</v>
      </c>
      <c r="H19" s="45">
        <v>102.12</v>
      </c>
      <c r="I19" s="45">
        <f>G19*H19</f>
        <v>6.3825000000000003</v>
      </c>
      <c r="J19" s="46">
        <f>I19*E19</f>
        <v>6.3825000000000003</v>
      </c>
      <c r="K19" s="41" t="s">
        <v>222</v>
      </c>
      <c r="L19" s="47"/>
    </row>
    <row r="20" spans="1:12" s="2" customFormat="1" ht="13.5" customHeight="1" x14ac:dyDescent="0.2">
      <c r="A20" s="43"/>
      <c r="B20" s="42"/>
      <c r="C20" s="46">
        <f>J20*B19</f>
        <v>33.479999999999997</v>
      </c>
      <c r="D20" s="42" t="s">
        <v>226</v>
      </c>
      <c r="E20" s="42">
        <v>4</v>
      </c>
      <c r="F20" s="43" t="s">
        <v>235</v>
      </c>
      <c r="G20" s="44">
        <v>0.6</v>
      </c>
      <c r="H20" s="45">
        <v>1.55</v>
      </c>
      <c r="I20" s="45">
        <f>G20*H20</f>
        <v>0.92999999999999994</v>
      </c>
      <c r="J20" s="46">
        <f>I20*E20</f>
        <v>3.7199999999999998</v>
      </c>
      <c r="K20" s="41"/>
      <c r="L20" s="47"/>
    </row>
    <row r="21" spans="1:12" s="2" customFormat="1" ht="11.25" x14ac:dyDescent="0.2">
      <c r="A21" s="43"/>
      <c r="B21" s="42"/>
      <c r="C21" s="46"/>
      <c r="D21" s="48"/>
      <c r="E21" s="48"/>
      <c r="F21" s="48"/>
      <c r="G21" s="48"/>
      <c r="H21" s="48"/>
      <c r="I21" s="45" t="s">
        <v>60</v>
      </c>
      <c r="J21" s="46">
        <f>SUM(J19:J19)</f>
        <v>6.3825000000000003</v>
      </c>
      <c r="K21" s="41"/>
    </row>
    <row r="22" spans="1:12" s="2" customFormat="1" ht="11.25" x14ac:dyDescent="0.2">
      <c r="A22" s="57"/>
      <c r="B22" s="58"/>
      <c r="C22" s="49"/>
      <c r="D22" s="48"/>
      <c r="E22" s="48"/>
      <c r="F22" s="48"/>
      <c r="G22" s="48"/>
      <c r="H22" s="48"/>
      <c r="I22" s="45"/>
      <c r="J22" s="46"/>
      <c r="K22" s="41"/>
    </row>
    <row r="23" spans="1:12" s="2" customFormat="1" ht="11.25" x14ac:dyDescent="0.2">
      <c r="A23" s="189" t="s">
        <v>283</v>
      </c>
      <c r="B23" s="190"/>
      <c r="C23" s="191"/>
      <c r="D23" s="39"/>
      <c r="E23" s="39"/>
      <c r="F23" s="39"/>
      <c r="G23" s="39"/>
      <c r="H23" s="39"/>
      <c r="I23" s="39"/>
      <c r="J23" s="40"/>
      <c r="K23" s="41"/>
    </row>
    <row r="24" spans="1:12" s="2" customFormat="1" ht="13.5" customHeight="1" x14ac:dyDescent="0.2">
      <c r="A24" s="43" t="s">
        <v>286</v>
      </c>
      <c r="B24" s="42">
        <v>1</v>
      </c>
      <c r="C24" s="46">
        <f>J26*B24</f>
        <v>609.06919999999991</v>
      </c>
      <c r="D24" s="42" t="s">
        <v>284</v>
      </c>
      <c r="E24" s="42">
        <v>1</v>
      </c>
      <c r="F24" s="43" t="s">
        <v>285</v>
      </c>
      <c r="G24" s="44">
        <f>GENERADORES!J144</f>
        <v>39.28</v>
      </c>
      <c r="H24" s="45">
        <v>5.87</v>
      </c>
      <c r="I24" s="45">
        <f>G24*H24</f>
        <v>230.5736</v>
      </c>
      <c r="J24" s="46">
        <f>I24*E24</f>
        <v>230.5736</v>
      </c>
      <c r="K24" s="41" t="s">
        <v>287</v>
      </c>
      <c r="L24" s="47"/>
    </row>
    <row r="25" spans="1:12" s="2" customFormat="1" ht="13.5" customHeight="1" x14ac:dyDescent="0.2">
      <c r="A25" s="43"/>
      <c r="B25" s="42"/>
      <c r="C25" s="46"/>
      <c r="D25" s="42" t="s">
        <v>289</v>
      </c>
      <c r="E25" s="42">
        <v>1</v>
      </c>
      <c r="F25" s="43" t="s">
        <v>288</v>
      </c>
      <c r="G25" s="44">
        <f>GENERADORES!J155</f>
        <v>40.18</v>
      </c>
      <c r="H25" s="45">
        <v>9.42</v>
      </c>
      <c r="I25" s="45">
        <f>G25*H25</f>
        <v>378.49559999999997</v>
      </c>
      <c r="J25" s="46">
        <f>I25*E25</f>
        <v>378.49559999999997</v>
      </c>
      <c r="K25" s="41" t="s">
        <v>287</v>
      </c>
      <c r="L25" s="47"/>
    </row>
    <row r="26" spans="1:12" s="2" customFormat="1" ht="11.25" x14ac:dyDescent="0.2">
      <c r="A26" s="43"/>
      <c r="B26" s="42"/>
      <c r="C26" s="46"/>
      <c r="D26" s="48"/>
      <c r="E26" s="48"/>
      <c r="F26" s="48"/>
      <c r="G26" s="48"/>
      <c r="H26" s="48"/>
      <c r="I26" s="45" t="s">
        <v>60</v>
      </c>
      <c r="J26" s="46">
        <f>SUM(J24:J25)</f>
        <v>609.06919999999991</v>
      </c>
      <c r="K26" s="41"/>
    </row>
    <row r="27" spans="1:12" s="2" customFormat="1" ht="11.25" x14ac:dyDescent="0.2">
      <c r="A27" s="57"/>
      <c r="B27" s="58"/>
      <c r="C27" s="49"/>
      <c r="D27" s="48"/>
      <c r="E27" s="48"/>
      <c r="F27" s="48"/>
      <c r="G27" s="48"/>
      <c r="H27" s="48"/>
      <c r="I27" s="45"/>
      <c r="J27" s="46"/>
      <c r="K27" s="41"/>
    </row>
    <row r="28" spans="1:12" s="2" customFormat="1" ht="11.25" x14ac:dyDescent="0.2">
      <c r="A28" s="57"/>
      <c r="B28" s="58"/>
      <c r="C28" s="49"/>
      <c r="D28" s="48"/>
      <c r="E28" s="48"/>
      <c r="F28" s="48"/>
      <c r="G28" s="48"/>
      <c r="H28" s="48"/>
      <c r="I28" s="45"/>
      <c r="J28" s="46"/>
      <c r="K28" s="41"/>
    </row>
    <row r="29" spans="1:12" s="2" customFormat="1" ht="11.25" x14ac:dyDescent="0.2">
      <c r="A29" s="189" t="s">
        <v>227</v>
      </c>
      <c r="B29" s="190"/>
      <c r="C29" s="191"/>
      <c r="D29" s="39"/>
      <c r="E29" s="39"/>
      <c r="F29" s="39"/>
      <c r="G29" s="39"/>
      <c r="H29" s="39"/>
      <c r="I29" s="39"/>
      <c r="J29" s="40"/>
      <c r="K29" s="41"/>
    </row>
    <row r="30" spans="1:12" s="2" customFormat="1" ht="11.25" x14ac:dyDescent="0.2">
      <c r="A30" s="43" t="s">
        <v>62</v>
      </c>
      <c r="B30" s="42">
        <f>GENERADORES!J173</f>
        <v>9</v>
      </c>
      <c r="C30" s="46">
        <f>J31*B30</f>
        <v>27.572400000000002</v>
      </c>
      <c r="D30" s="42" t="s">
        <v>87</v>
      </c>
      <c r="E30" s="42">
        <v>1</v>
      </c>
      <c r="F30" s="43" t="s">
        <v>228</v>
      </c>
      <c r="G30" s="50">
        <v>0.04</v>
      </c>
      <c r="H30" s="45">
        <v>76.59</v>
      </c>
      <c r="I30" s="45">
        <f>G30*H30</f>
        <v>3.0636000000000001</v>
      </c>
      <c r="J30" s="46">
        <f>I30*E30</f>
        <v>3.0636000000000001</v>
      </c>
      <c r="K30" s="41" t="s">
        <v>59</v>
      </c>
    </row>
    <row r="31" spans="1:12" s="2" customFormat="1" ht="11.25" x14ac:dyDescent="0.2">
      <c r="A31" s="43"/>
      <c r="B31" s="42"/>
      <c r="C31" s="46"/>
      <c r="D31" s="48"/>
      <c r="E31" s="48"/>
      <c r="F31" s="48"/>
      <c r="G31" s="48"/>
      <c r="H31" s="48"/>
      <c r="I31" s="45" t="s">
        <v>60</v>
      </c>
      <c r="J31" s="46">
        <f>SUM(J30:J30)</f>
        <v>3.0636000000000001</v>
      </c>
      <c r="K31" s="41"/>
    </row>
    <row r="32" spans="1:12" s="2" customFormat="1" ht="11.25" x14ac:dyDescent="0.2">
      <c r="A32" s="57"/>
      <c r="B32" s="58"/>
      <c r="C32" s="49"/>
      <c r="D32" s="48"/>
      <c r="E32" s="48"/>
      <c r="F32" s="48"/>
      <c r="G32" s="48"/>
      <c r="H32" s="48"/>
      <c r="I32" s="45"/>
      <c r="J32" s="46"/>
      <c r="K32" s="41"/>
    </row>
    <row r="33" spans="1:11" s="2" customFormat="1" ht="11.25" x14ac:dyDescent="0.2">
      <c r="A33" s="43" t="s">
        <v>142</v>
      </c>
      <c r="B33" s="42">
        <f>GENERADORES!J174</f>
        <v>26</v>
      </c>
      <c r="C33" s="46">
        <f>J34*B33</f>
        <v>26.332800000000002</v>
      </c>
      <c r="D33" s="42"/>
      <c r="E33" s="42">
        <v>2</v>
      </c>
      <c r="F33" s="43" t="s">
        <v>229</v>
      </c>
      <c r="G33" s="44">
        <v>0.2</v>
      </c>
      <c r="H33" s="45">
        <v>2.532</v>
      </c>
      <c r="I33" s="45">
        <f>G33*H33</f>
        <v>0.50640000000000007</v>
      </c>
      <c r="J33" s="46">
        <f>I33*E33</f>
        <v>1.0128000000000001</v>
      </c>
      <c r="K33" s="41" t="s">
        <v>59</v>
      </c>
    </row>
    <row r="34" spans="1:11" s="2" customFormat="1" ht="11.25" x14ac:dyDescent="0.2">
      <c r="A34" s="43"/>
      <c r="B34" s="42"/>
      <c r="C34" s="46"/>
      <c r="D34" s="48"/>
      <c r="E34" s="48"/>
      <c r="F34" s="48"/>
      <c r="G34" s="48"/>
      <c r="H34" s="48"/>
      <c r="I34" s="45" t="s">
        <v>60</v>
      </c>
      <c r="J34" s="46">
        <f>SUM(J33:J33)</f>
        <v>1.0128000000000001</v>
      </c>
      <c r="K34" s="41"/>
    </row>
    <row r="35" spans="1:11" s="2" customFormat="1" ht="11.25" x14ac:dyDescent="0.2">
      <c r="A35" s="57"/>
      <c r="B35" s="58"/>
      <c r="C35" s="49"/>
      <c r="D35" s="48"/>
      <c r="E35" s="48"/>
      <c r="F35" s="48"/>
      <c r="G35" s="48"/>
      <c r="H35" s="48"/>
      <c r="I35" s="45"/>
      <c r="J35" s="46"/>
      <c r="K35" s="41"/>
    </row>
    <row r="36" spans="1:11" s="2" customFormat="1" ht="11.25" x14ac:dyDescent="0.2">
      <c r="A36" s="43" t="s">
        <v>150</v>
      </c>
      <c r="B36" s="42">
        <f>GENERADORES!J175</f>
        <v>6</v>
      </c>
      <c r="C36" s="46">
        <f>J37*B36</f>
        <v>13.112207999999999</v>
      </c>
      <c r="D36" s="42" t="s">
        <v>230</v>
      </c>
      <c r="E36" s="42">
        <v>2</v>
      </c>
      <c r="F36" s="43" t="s">
        <v>231</v>
      </c>
      <c r="G36" s="50">
        <v>2.1399999999999999E-2</v>
      </c>
      <c r="H36" s="45">
        <v>51.06</v>
      </c>
      <c r="I36" s="45">
        <f>G36*H36</f>
        <v>1.092684</v>
      </c>
      <c r="J36" s="46">
        <f>I36*E36</f>
        <v>2.185368</v>
      </c>
      <c r="K36" s="41" t="s">
        <v>59</v>
      </c>
    </row>
    <row r="37" spans="1:11" s="2" customFormat="1" ht="11.25" x14ac:dyDescent="0.2">
      <c r="A37" s="43"/>
      <c r="B37" s="42"/>
      <c r="C37" s="46"/>
      <c r="D37" s="48"/>
      <c r="E37" s="48"/>
      <c r="F37" s="48"/>
      <c r="G37" s="48"/>
      <c r="H37" s="48"/>
      <c r="I37" s="45" t="s">
        <v>60</v>
      </c>
      <c r="J37" s="46">
        <f>SUM(J36:J36)</f>
        <v>2.185368</v>
      </c>
      <c r="K37" s="41"/>
    </row>
    <row r="38" spans="1:11" s="2" customFormat="1" ht="11.25" x14ac:dyDescent="0.2">
      <c r="A38" s="43"/>
      <c r="B38" s="42" t="s">
        <v>56</v>
      </c>
      <c r="C38" s="46">
        <f>SUM(C30:C37)</f>
        <v>67.017408000000003</v>
      </c>
      <c r="D38" s="48"/>
      <c r="E38" s="48"/>
      <c r="F38" s="48"/>
      <c r="G38" s="48"/>
      <c r="H38" s="48"/>
      <c r="I38" s="45"/>
      <c r="J38" s="46"/>
      <c r="K38" s="41"/>
    </row>
    <row r="39" spans="1:11" s="2" customFormat="1" ht="11.25" x14ac:dyDescent="0.2">
      <c r="A39" s="57"/>
      <c r="B39" s="58"/>
      <c r="C39" s="49"/>
      <c r="D39" s="48"/>
      <c r="E39" s="48"/>
      <c r="F39" s="48"/>
      <c r="G39" s="48"/>
      <c r="H39" s="48"/>
      <c r="I39" s="45"/>
      <c r="J39" s="46"/>
      <c r="K39" s="41"/>
    </row>
    <row r="40" spans="1:11" s="2" customFormat="1" ht="11.25" x14ac:dyDescent="0.2">
      <c r="A40" s="189" t="s">
        <v>117</v>
      </c>
      <c r="B40" s="190"/>
      <c r="C40" s="191"/>
      <c r="D40" s="39"/>
      <c r="E40" s="39"/>
      <c r="F40" s="39"/>
      <c r="G40" s="39"/>
      <c r="H40" s="39"/>
      <c r="I40" s="39"/>
      <c r="J40" s="40"/>
      <c r="K40" s="41"/>
    </row>
    <row r="41" spans="1:11" s="2" customFormat="1" ht="11.25" x14ac:dyDescent="0.2">
      <c r="A41" s="43" t="s">
        <v>144</v>
      </c>
      <c r="B41" s="42">
        <f>GENERADORES!J177</f>
        <v>1</v>
      </c>
      <c r="C41" s="46">
        <f>J44*B41</f>
        <v>15.717852000000001</v>
      </c>
      <c r="D41" s="42" t="s">
        <v>232</v>
      </c>
      <c r="E41" s="42">
        <v>4</v>
      </c>
      <c r="F41" s="43" t="s">
        <v>233</v>
      </c>
      <c r="G41" s="50">
        <v>5.3999999999999999E-2</v>
      </c>
      <c r="H41" s="45">
        <v>51.06</v>
      </c>
      <c r="I41" s="45">
        <f>G41*H41</f>
        <v>2.7572399999999999</v>
      </c>
      <c r="J41" s="46">
        <f>I41*E41</f>
        <v>11.02896</v>
      </c>
      <c r="K41" s="41" t="s">
        <v>59</v>
      </c>
    </row>
    <row r="42" spans="1:11" s="2" customFormat="1" ht="11.25" x14ac:dyDescent="0.2">
      <c r="A42" s="43"/>
      <c r="B42" s="42"/>
      <c r="C42" s="46"/>
      <c r="D42" s="42" t="s">
        <v>234</v>
      </c>
      <c r="E42" s="42">
        <v>4</v>
      </c>
      <c r="F42" s="43" t="s">
        <v>243</v>
      </c>
      <c r="G42" s="44">
        <v>1.085</v>
      </c>
      <c r="H42" s="45">
        <v>0.55900000000000005</v>
      </c>
      <c r="I42" s="45">
        <f>G42*H42</f>
        <v>0.60651500000000003</v>
      </c>
      <c r="J42" s="46">
        <f>I42*E42</f>
        <v>2.4260600000000001</v>
      </c>
      <c r="K42" s="41"/>
    </row>
    <row r="43" spans="1:11" s="2" customFormat="1" ht="11.25" x14ac:dyDescent="0.2">
      <c r="A43" s="43"/>
      <c r="B43" s="42"/>
      <c r="C43" s="46"/>
      <c r="D43" s="42" t="s">
        <v>236</v>
      </c>
      <c r="E43" s="42">
        <v>4</v>
      </c>
      <c r="F43" s="43" t="s">
        <v>244</v>
      </c>
      <c r="G43" s="44">
        <v>1.012</v>
      </c>
      <c r="H43" s="45">
        <v>0.55900000000000005</v>
      </c>
      <c r="I43" s="45">
        <f>G43*H43</f>
        <v>0.5657080000000001</v>
      </c>
      <c r="J43" s="46">
        <f>I43*E43</f>
        <v>2.2628320000000004</v>
      </c>
      <c r="K43" s="41"/>
    </row>
    <row r="44" spans="1:11" s="2" customFormat="1" ht="11.25" x14ac:dyDescent="0.2">
      <c r="A44" s="43"/>
      <c r="B44" s="42"/>
      <c r="C44" s="46"/>
      <c r="D44" s="48"/>
      <c r="E44" s="48"/>
      <c r="F44" s="48"/>
      <c r="G44" s="48"/>
      <c r="H44" s="48"/>
      <c r="I44" s="45" t="s">
        <v>60</v>
      </c>
      <c r="J44" s="46">
        <f>SUM(J41:J43)</f>
        <v>15.717852000000001</v>
      </c>
      <c r="K44" s="41"/>
    </row>
    <row r="45" spans="1:11" s="2" customFormat="1" ht="11.25" x14ac:dyDescent="0.2">
      <c r="A45" s="43" t="s">
        <v>189</v>
      </c>
      <c r="B45" s="42">
        <f>GENERADORES!J178</f>
        <v>2</v>
      </c>
      <c r="C45" s="46">
        <f>J50*B45</f>
        <v>21.174492000000001</v>
      </c>
      <c r="D45" s="42" t="s">
        <v>237</v>
      </c>
      <c r="E45" s="42">
        <v>2</v>
      </c>
      <c r="F45" s="43" t="s">
        <v>248</v>
      </c>
      <c r="G45" s="50">
        <v>4.0500000000000001E-2</v>
      </c>
      <c r="H45" s="45">
        <v>51.06</v>
      </c>
      <c r="I45" s="45">
        <f>G45*H45</f>
        <v>2.06793</v>
      </c>
      <c r="J45" s="46">
        <f>I45*E45</f>
        <v>4.1358600000000001</v>
      </c>
      <c r="K45" s="41" t="s">
        <v>59</v>
      </c>
    </row>
    <row r="46" spans="1:11" s="2" customFormat="1" ht="11.25" x14ac:dyDescent="0.2">
      <c r="A46" s="43"/>
      <c r="B46" s="42"/>
      <c r="C46" s="46"/>
      <c r="D46" s="42" t="s">
        <v>246</v>
      </c>
      <c r="E46" s="42">
        <v>2</v>
      </c>
      <c r="F46" s="43" t="s">
        <v>247</v>
      </c>
      <c r="G46" s="50">
        <v>3.2399999999999998E-2</v>
      </c>
      <c r="H46" s="45">
        <v>51.06</v>
      </c>
      <c r="I46" s="45">
        <f>G46*H46</f>
        <v>1.654344</v>
      </c>
      <c r="J46" s="46">
        <f>I46*E46</f>
        <v>3.3086880000000001</v>
      </c>
      <c r="K46" s="41"/>
    </row>
    <row r="47" spans="1:11" s="2" customFormat="1" ht="11.25" x14ac:dyDescent="0.2">
      <c r="A47" s="43"/>
      <c r="B47" s="42"/>
      <c r="C47" s="46"/>
      <c r="D47" s="42" t="s">
        <v>238</v>
      </c>
      <c r="E47" s="42">
        <v>2</v>
      </c>
      <c r="F47" s="43" t="s">
        <v>242</v>
      </c>
      <c r="G47" s="44">
        <v>1.0049999999999999</v>
      </c>
      <c r="H47" s="45">
        <v>0.55900000000000005</v>
      </c>
      <c r="I47" s="45">
        <f>G47*H47</f>
        <v>0.56179500000000004</v>
      </c>
      <c r="J47" s="46">
        <f>I47*E47</f>
        <v>1.1235900000000001</v>
      </c>
      <c r="K47" s="41"/>
    </row>
    <row r="48" spans="1:11" s="2" customFormat="1" ht="11.25" x14ac:dyDescent="0.2">
      <c r="A48" s="43"/>
      <c r="B48" s="42"/>
      <c r="C48" s="46"/>
      <c r="D48" s="42" t="s">
        <v>239</v>
      </c>
      <c r="E48" s="42">
        <v>2</v>
      </c>
      <c r="F48" s="43" t="s">
        <v>241</v>
      </c>
      <c r="G48" s="44">
        <v>0.94599999999999995</v>
      </c>
      <c r="H48" s="45">
        <v>0.55900000000000005</v>
      </c>
      <c r="I48" s="45">
        <f>G48*H48</f>
        <v>0.52881400000000001</v>
      </c>
      <c r="J48" s="46">
        <f>I48*E48</f>
        <v>1.057628</v>
      </c>
      <c r="K48" s="41"/>
    </row>
    <row r="49" spans="1:11" s="2" customFormat="1" ht="11.25" x14ac:dyDescent="0.2">
      <c r="A49" s="43"/>
      <c r="B49" s="42"/>
      <c r="C49" s="46"/>
      <c r="D49" s="42" t="s">
        <v>240</v>
      </c>
      <c r="E49" s="42">
        <v>2</v>
      </c>
      <c r="F49" s="43" t="s">
        <v>245</v>
      </c>
      <c r="G49" s="44">
        <v>0.86</v>
      </c>
      <c r="H49" s="45">
        <v>0.55900000000000005</v>
      </c>
      <c r="I49" s="45">
        <f>G49*H49</f>
        <v>0.48074000000000006</v>
      </c>
      <c r="J49" s="46">
        <f>I49*E49</f>
        <v>0.96148000000000011</v>
      </c>
      <c r="K49" s="41"/>
    </row>
    <row r="50" spans="1:11" s="2" customFormat="1" ht="11.25" x14ac:dyDescent="0.2">
      <c r="A50" s="43"/>
      <c r="B50" s="42"/>
      <c r="C50" s="46"/>
      <c r="D50" s="48"/>
      <c r="E50" s="48"/>
      <c r="F50" s="48"/>
      <c r="G50" s="48"/>
      <c r="H50" s="48"/>
      <c r="I50" s="45" t="s">
        <v>60</v>
      </c>
      <c r="J50" s="46">
        <f>SUM(J45:J49)</f>
        <v>10.587246</v>
      </c>
      <c r="K50" s="41"/>
    </row>
    <row r="51" spans="1:11" s="2" customFormat="1" ht="11.25" x14ac:dyDescent="0.2">
      <c r="A51" s="43" t="s">
        <v>190</v>
      </c>
      <c r="B51" s="42">
        <v>1</v>
      </c>
      <c r="C51" s="46">
        <f>J57*B51</f>
        <v>15.336265999999998</v>
      </c>
      <c r="D51" s="42" t="s">
        <v>232</v>
      </c>
      <c r="E51" s="42">
        <v>2</v>
      </c>
      <c r="F51" s="43" t="s">
        <v>233</v>
      </c>
      <c r="G51" s="50">
        <v>5.3999999999999999E-2</v>
      </c>
      <c r="H51" s="45">
        <v>51.06</v>
      </c>
      <c r="I51" s="45">
        <f t="shared" ref="I51:I56" si="0">G51*H51</f>
        <v>2.7572399999999999</v>
      </c>
      <c r="J51" s="46">
        <f t="shared" ref="J51:J56" si="1">I51*E51</f>
        <v>5.5144799999999998</v>
      </c>
      <c r="K51" s="41" t="s">
        <v>59</v>
      </c>
    </row>
    <row r="52" spans="1:11" s="2" customFormat="1" ht="11.25" x14ac:dyDescent="0.2">
      <c r="A52" s="43"/>
      <c r="B52" s="42"/>
      <c r="C52" s="46"/>
      <c r="D52" s="42" t="s">
        <v>237</v>
      </c>
      <c r="E52" s="42">
        <v>1</v>
      </c>
      <c r="F52" s="43" t="s">
        <v>248</v>
      </c>
      <c r="G52" s="50">
        <v>4.0500000000000001E-2</v>
      </c>
      <c r="H52" s="45">
        <v>51.06</v>
      </c>
      <c r="I52" s="45">
        <f t="shared" si="0"/>
        <v>2.06793</v>
      </c>
      <c r="J52" s="46">
        <f t="shared" si="1"/>
        <v>2.06793</v>
      </c>
      <c r="K52" s="41"/>
    </row>
    <row r="53" spans="1:11" s="2" customFormat="1" ht="11.25" x14ac:dyDescent="0.2">
      <c r="A53" s="43"/>
      <c r="B53" s="42"/>
      <c r="C53" s="46"/>
      <c r="D53" s="42" t="s">
        <v>246</v>
      </c>
      <c r="E53" s="42">
        <v>2</v>
      </c>
      <c r="F53" s="43" t="s">
        <v>247</v>
      </c>
      <c r="G53" s="50">
        <v>3.2399999999999998E-2</v>
      </c>
      <c r="H53" s="45">
        <v>51.06</v>
      </c>
      <c r="I53" s="45">
        <f t="shared" si="0"/>
        <v>1.654344</v>
      </c>
      <c r="J53" s="46">
        <f t="shared" si="1"/>
        <v>3.3086880000000001</v>
      </c>
      <c r="K53" s="41"/>
    </row>
    <row r="54" spans="1:11" s="2" customFormat="1" ht="11.25" x14ac:dyDescent="0.2">
      <c r="A54" s="43"/>
      <c r="B54" s="42"/>
      <c r="C54" s="46"/>
      <c r="D54" s="42" t="s">
        <v>234</v>
      </c>
      <c r="E54" s="42">
        <v>4</v>
      </c>
      <c r="F54" s="43" t="s">
        <v>243</v>
      </c>
      <c r="G54" s="44">
        <v>1.085</v>
      </c>
      <c r="H54" s="45">
        <v>0.55900000000000005</v>
      </c>
      <c r="I54" s="45">
        <f t="shared" si="0"/>
        <v>0.60651500000000003</v>
      </c>
      <c r="J54" s="46">
        <f t="shared" si="1"/>
        <v>2.4260600000000001</v>
      </c>
      <c r="K54" s="41"/>
    </row>
    <row r="55" spans="1:11" s="2" customFormat="1" ht="11.25" x14ac:dyDescent="0.2">
      <c r="A55" s="43"/>
      <c r="B55" s="42"/>
      <c r="C55" s="46"/>
      <c r="D55" s="42" t="s">
        <v>239</v>
      </c>
      <c r="E55" s="42">
        <v>2</v>
      </c>
      <c r="F55" s="43" t="s">
        <v>241</v>
      </c>
      <c r="G55" s="44">
        <v>0.94599999999999995</v>
      </c>
      <c r="H55" s="45">
        <v>0.55900000000000005</v>
      </c>
      <c r="I55" s="45">
        <f t="shared" si="0"/>
        <v>0.52881400000000001</v>
      </c>
      <c r="J55" s="46">
        <f t="shared" si="1"/>
        <v>1.057628</v>
      </c>
      <c r="K55" s="41"/>
    </row>
    <row r="56" spans="1:11" s="2" customFormat="1" ht="11.25" x14ac:dyDescent="0.2">
      <c r="A56" s="43"/>
      <c r="B56" s="42"/>
      <c r="C56" s="46"/>
      <c r="D56" s="42" t="s">
        <v>240</v>
      </c>
      <c r="E56" s="42">
        <v>2</v>
      </c>
      <c r="F56" s="43" t="s">
        <v>245</v>
      </c>
      <c r="G56" s="44">
        <v>0.86</v>
      </c>
      <c r="H56" s="45">
        <v>0.55900000000000005</v>
      </c>
      <c r="I56" s="45">
        <f t="shared" si="0"/>
        <v>0.48074000000000006</v>
      </c>
      <c r="J56" s="46">
        <f t="shared" si="1"/>
        <v>0.96148000000000011</v>
      </c>
      <c r="K56" s="41"/>
    </row>
    <row r="57" spans="1:11" s="2" customFormat="1" ht="11.25" x14ac:dyDescent="0.2">
      <c r="A57" s="57"/>
      <c r="B57" s="58"/>
      <c r="C57" s="49"/>
      <c r="D57" s="48"/>
      <c r="E57" s="48"/>
      <c r="F57" s="48"/>
      <c r="G57" s="48"/>
      <c r="H57" s="48"/>
      <c r="I57" s="45" t="s">
        <v>60</v>
      </c>
      <c r="J57" s="46">
        <f>SUM(J51:J56)</f>
        <v>15.336265999999998</v>
      </c>
      <c r="K57" s="41"/>
    </row>
    <row r="58" spans="1:11" s="2" customFormat="1" ht="11.25" x14ac:dyDescent="0.2">
      <c r="A58" s="57"/>
      <c r="B58" s="58"/>
      <c r="C58" s="49"/>
      <c r="D58" s="48"/>
      <c r="E58" s="48"/>
      <c r="F58" s="48"/>
      <c r="G58" s="48"/>
      <c r="H58" s="48"/>
      <c r="I58" s="45"/>
      <c r="J58" s="46"/>
      <c r="K58" s="41"/>
    </row>
    <row r="59" spans="1:11" s="2" customFormat="1" ht="11.25" x14ac:dyDescent="0.2">
      <c r="A59" s="43" t="s">
        <v>190</v>
      </c>
      <c r="B59" s="42">
        <v>1</v>
      </c>
      <c r="C59" s="46">
        <f>J63*B59</f>
        <v>11.066097999999998</v>
      </c>
      <c r="D59" s="42" t="s">
        <v>232</v>
      </c>
      <c r="E59" s="42">
        <v>2</v>
      </c>
      <c r="F59" s="43" t="s">
        <v>233</v>
      </c>
      <c r="G59" s="50">
        <v>5.3999999999999999E-2</v>
      </c>
      <c r="H59" s="45">
        <v>51.06</v>
      </c>
      <c r="I59" s="45">
        <f>G59*H59</f>
        <v>2.7572399999999999</v>
      </c>
      <c r="J59" s="46">
        <f>I59*E59</f>
        <v>5.5144799999999998</v>
      </c>
      <c r="K59" s="41" t="s">
        <v>59</v>
      </c>
    </row>
    <row r="60" spans="1:11" s="2" customFormat="1" ht="11.25" x14ac:dyDescent="0.2">
      <c r="A60" s="43"/>
      <c r="B60" s="42"/>
      <c r="C60" s="46"/>
      <c r="D60" s="42" t="s">
        <v>237</v>
      </c>
      <c r="E60" s="42">
        <v>1</v>
      </c>
      <c r="F60" s="43" t="s">
        <v>248</v>
      </c>
      <c r="G60" s="50">
        <v>4.0500000000000001E-2</v>
      </c>
      <c r="H60" s="45">
        <v>51.06</v>
      </c>
      <c r="I60" s="45">
        <f>G60*H60</f>
        <v>2.06793</v>
      </c>
      <c r="J60" s="46">
        <f>I60*E60</f>
        <v>2.06793</v>
      </c>
      <c r="K60" s="41"/>
    </row>
    <row r="61" spans="1:11" s="2" customFormat="1" ht="11.25" x14ac:dyDescent="0.2">
      <c r="A61" s="43"/>
      <c r="B61" s="42"/>
      <c r="C61" s="46"/>
      <c r="D61" s="42" t="s">
        <v>234</v>
      </c>
      <c r="E61" s="42">
        <v>4</v>
      </c>
      <c r="F61" s="43" t="s">
        <v>243</v>
      </c>
      <c r="G61" s="44">
        <v>1.085</v>
      </c>
      <c r="H61" s="45">
        <v>0.55900000000000005</v>
      </c>
      <c r="I61" s="45">
        <f>G61*H61</f>
        <v>0.60651500000000003</v>
      </c>
      <c r="J61" s="46">
        <f>I61*E61</f>
        <v>2.4260600000000001</v>
      </c>
      <c r="K61" s="41"/>
    </row>
    <row r="62" spans="1:11" s="2" customFormat="1" ht="11.25" x14ac:dyDescent="0.2">
      <c r="A62" s="43"/>
      <c r="B62" s="42"/>
      <c r="C62" s="46"/>
      <c r="D62" s="42" t="s">
        <v>239</v>
      </c>
      <c r="E62" s="42">
        <v>2</v>
      </c>
      <c r="F62" s="43" t="s">
        <v>241</v>
      </c>
      <c r="G62" s="44">
        <v>0.94599999999999995</v>
      </c>
      <c r="H62" s="45">
        <v>0.55900000000000005</v>
      </c>
      <c r="I62" s="45">
        <f>G62*H62</f>
        <v>0.52881400000000001</v>
      </c>
      <c r="J62" s="46">
        <f>I62*E62</f>
        <v>1.057628</v>
      </c>
      <c r="K62" s="41"/>
    </row>
    <row r="63" spans="1:11" s="2" customFormat="1" ht="11.25" x14ac:dyDescent="0.2">
      <c r="A63" s="57"/>
      <c r="B63" s="58"/>
      <c r="C63" s="49"/>
      <c r="D63" s="48"/>
      <c r="E63" s="48"/>
      <c r="F63" s="48"/>
      <c r="G63" s="48"/>
      <c r="H63" s="48"/>
      <c r="I63" s="45" t="s">
        <v>60</v>
      </c>
      <c r="J63" s="46">
        <f>SUM(J59:J62)</f>
        <v>11.066097999999998</v>
      </c>
      <c r="K63" s="41"/>
    </row>
    <row r="64" spans="1:11" s="2" customFormat="1" ht="11.25" x14ac:dyDescent="0.2">
      <c r="A64" s="57"/>
      <c r="B64" s="58"/>
      <c r="C64" s="49"/>
      <c r="D64" s="48"/>
      <c r="E64" s="48"/>
      <c r="F64" s="48"/>
      <c r="G64" s="48"/>
      <c r="H64" s="48"/>
      <c r="I64" s="45"/>
      <c r="J64" s="46"/>
      <c r="K64" s="41"/>
    </row>
    <row r="65" spans="1:256" s="2" customFormat="1" ht="11.25" x14ac:dyDescent="0.2">
      <c r="A65" s="43" t="s">
        <v>145</v>
      </c>
      <c r="B65" s="42">
        <f>GENERADORES!J180</f>
        <v>5</v>
      </c>
      <c r="C65" s="46">
        <f>J67*B65</f>
        <v>19.074339999999999</v>
      </c>
      <c r="D65" s="42" t="s">
        <v>232</v>
      </c>
      <c r="E65" s="42">
        <v>1</v>
      </c>
      <c r="F65" s="43" t="s">
        <v>233</v>
      </c>
      <c r="G65" s="50">
        <v>5.3999999999999999E-2</v>
      </c>
      <c r="H65" s="45">
        <v>51.06</v>
      </c>
      <c r="I65" s="45">
        <f>G65*H65</f>
        <v>2.7572399999999999</v>
      </c>
      <c r="J65" s="46">
        <f>I65*E65</f>
        <v>2.7572399999999999</v>
      </c>
      <c r="K65" s="41" t="s">
        <v>59</v>
      </c>
    </row>
    <row r="66" spans="1:256" s="2" customFormat="1" ht="11.25" x14ac:dyDescent="0.2">
      <c r="A66" s="43"/>
      <c r="B66" s="42"/>
      <c r="C66" s="46"/>
      <c r="D66" s="42" t="s">
        <v>249</v>
      </c>
      <c r="E66" s="42">
        <v>2</v>
      </c>
      <c r="F66" s="43" t="s">
        <v>250</v>
      </c>
      <c r="G66" s="44">
        <v>0.94599999999999995</v>
      </c>
      <c r="H66" s="45">
        <v>0.55900000000000005</v>
      </c>
      <c r="I66" s="45">
        <f>G66*H66</f>
        <v>0.52881400000000001</v>
      </c>
      <c r="J66" s="46">
        <f>I66*E66</f>
        <v>1.057628</v>
      </c>
      <c r="K66" s="41"/>
    </row>
    <row r="67" spans="1:256" s="2" customFormat="1" ht="11.25" x14ac:dyDescent="0.2">
      <c r="A67" s="57"/>
      <c r="B67" s="58"/>
      <c r="C67" s="49"/>
      <c r="D67" s="48"/>
      <c r="E67" s="48"/>
      <c r="F67" s="48"/>
      <c r="G67" s="48"/>
      <c r="H67" s="48"/>
      <c r="I67" s="45" t="s">
        <v>60</v>
      </c>
      <c r="J67" s="46">
        <f>SUM(J65:J66)</f>
        <v>3.8148679999999997</v>
      </c>
      <c r="K67" s="41"/>
    </row>
    <row r="68" spans="1:256" s="2" customFormat="1" ht="11.25" x14ac:dyDescent="0.2">
      <c r="A68" s="57"/>
      <c r="B68" s="58"/>
      <c r="C68" s="49"/>
      <c r="D68" s="48"/>
      <c r="E68" s="48"/>
      <c r="F68" s="48"/>
      <c r="G68" s="48"/>
      <c r="H68" s="48"/>
      <c r="I68" s="45"/>
      <c r="J68" s="46"/>
      <c r="K68" s="41"/>
    </row>
    <row r="69" spans="1:256" s="2" customFormat="1" ht="11.25" x14ac:dyDescent="0.2">
      <c r="A69" s="43" t="s">
        <v>149</v>
      </c>
      <c r="B69" s="42">
        <f>GENERADORES!J184</f>
        <v>6</v>
      </c>
      <c r="C69" s="46">
        <f>J71*B69</f>
        <v>4.6716000000000006</v>
      </c>
      <c r="D69" s="42" t="s">
        <v>252</v>
      </c>
      <c r="E69" s="42">
        <v>1</v>
      </c>
      <c r="F69" s="43" t="s">
        <v>251</v>
      </c>
      <c r="G69" s="50">
        <v>0.01</v>
      </c>
      <c r="H69" s="45">
        <v>51.06</v>
      </c>
      <c r="I69" s="45">
        <f>G69*H69</f>
        <v>0.51060000000000005</v>
      </c>
      <c r="J69" s="46">
        <f>I69*E69</f>
        <v>0.51060000000000005</v>
      </c>
      <c r="K69" s="41" t="s">
        <v>59</v>
      </c>
    </row>
    <row r="70" spans="1:256" s="2" customFormat="1" ht="11.25" x14ac:dyDescent="0.2">
      <c r="A70" s="43"/>
      <c r="B70" s="42"/>
      <c r="C70" s="46"/>
      <c r="D70" s="42" t="s">
        <v>115</v>
      </c>
      <c r="E70" s="42">
        <v>1</v>
      </c>
      <c r="F70" s="43" t="s">
        <v>116</v>
      </c>
      <c r="G70" s="44">
        <v>0.1</v>
      </c>
      <c r="H70" s="45">
        <v>2.68</v>
      </c>
      <c r="I70" s="45">
        <f>G70*H70</f>
        <v>0.26800000000000002</v>
      </c>
      <c r="J70" s="46">
        <f>I70*E70</f>
        <v>0.26800000000000002</v>
      </c>
      <c r="K70" s="41"/>
    </row>
    <row r="71" spans="1:256" s="2" customFormat="1" ht="11.25" x14ac:dyDescent="0.2">
      <c r="A71" s="43"/>
      <c r="B71" s="42"/>
      <c r="C71" s="46"/>
      <c r="D71" s="48"/>
      <c r="E71" s="48"/>
      <c r="F71" s="48"/>
      <c r="G71" s="48"/>
      <c r="H71" s="48"/>
      <c r="I71" s="45" t="s">
        <v>60</v>
      </c>
      <c r="J71" s="46">
        <f>SUM(J69:J70)</f>
        <v>0.77860000000000007</v>
      </c>
      <c r="K71" s="41"/>
    </row>
    <row r="72" spans="1:256" s="2" customFormat="1" ht="11.25" x14ac:dyDescent="0.2">
      <c r="A72" s="43"/>
      <c r="B72" s="42"/>
      <c r="C72" s="46"/>
      <c r="D72" s="48"/>
      <c r="E72" s="48"/>
      <c r="F72" s="48"/>
      <c r="G72" s="48"/>
      <c r="H72" s="48"/>
      <c r="I72" s="45"/>
      <c r="J72" s="46"/>
      <c r="K72" s="41"/>
    </row>
    <row r="73" spans="1:256" s="2" customFormat="1" ht="11.25" x14ac:dyDescent="0.2">
      <c r="A73" s="43"/>
      <c r="B73" s="42"/>
      <c r="C73" s="46"/>
      <c r="D73" s="48"/>
      <c r="E73" s="48"/>
      <c r="F73" s="48"/>
      <c r="G73" s="48"/>
      <c r="H73" s="48"/>
      <c r="I73" s="45"/>
      <c r="J73" s="46"/>
      <c r="K73" s="41"/>
    </row>
    <row r="74" spans="1:256" s="2" customFormat="1" ht="11.25" x14ac:dyDescent="0.2">
      <c r="A74" s="43"/>
      <c r="B74" s="42" t="s">
        <v>56</v>
      </c>
      <c r="C74" s="46">
        <f>SUM(C41:C73)</f>
        <v>87.04064799999999</v>
      </c>
      <c r="D74" s="48"/>
      <c r="E74" s="48"/>
      <c r="F74" s="48"/>
      <c r="G74" s="48"/>
      <c r="H74" s="48"/>
      <c r="I74" s="45"/>
      <c r="J74" s="46"/>
      <c r="K74" s="41"/>
    </row>
    <row r="75" spans="1:256" s="2" customFormat="1" ht="11.25" x14ac:dyDescent="0.2">
      <c r="A75" s="43"/>
      <c r="B75" s="42"/>
      <c r="C75" s="46"/>
      <c r="D75" s="48"/>
      <c r="E75" s="48"/>
      <c r="F75" s="48"/>
      <c r="G75" s="48"/>
      <c r="H75" s="48"/>
      <c r="I75" s="45"/>
      <c r="J75" s="46"/>
      <c r="K75" s="41"/>
    </row>
    <row r="76" spans="1:256" s="2" customFormat="1" ht="11.25" x14ac:dyDescent="0.2">
      <c r="A76" s="197" t="s">
        <v>63</v>
      </c>
      <c r="B76" s="198"/>
      <c r="C76" s="59">
        <f>+C74+C11+C15+C19+C38</f>
        <v>2807.8396360000002</v>
      </c>
      <c r="G76" s="51"/>
      <c r="I76" s="52"/>
      <c r="K76" s="41"/>
    </row>
    <row r="77" spans="1:256" s="2" customFormat="1" ht="11.25" x14ac:dyDescent="0.2">
      <c r="A77" s="193" t="s">
        <v>64</v>
      </c>
      <c r="B77" s="194"/>
      <c r="C77" s="46">
        <f>C76*0.03</f>
        <v>84.235189079999998</v>
      </c>
      <c r="I77" s="52"/>
      <c r="K77" s="41"/>
    </row>
    <row r="78" spans="1:256" s="2" customFormat="1" ht="11.25" x14ac:dyDescent="0.2">
      <c r="A78" s="193" t="s">
        <v>65</v>
      </c>
      <c r="B78" s="194"/>
      <c r="C78" s="46">
        <f>C77+C76</f>
        <v>2892.0748250800002</v>
      </c>
      <c r="I78" s="52"/>
      <c r="K78" s="41"/>
    </row>
    <row r="79" spans="1:256" s="2" customFormat="1" ht="11.25" x14ac:dyDescent="0.2">
      <c r="C79" s="52"/>
      <c r="I79" s="52"/>
      <c r="K79" s="1"/>
    </row>
    <row r="80" spans="1:256" x14ac:dyDescent="0.35">
      <c r="A80" s="7"/>
      <c r="B80" s="7"/>
      <c r="C80" s="53"/>
      <c r="D80" s="7"/>
      <c r="E80" s="7"/>
      <c r="F80" s="7"/>
      <c r="G80" s="7"/>
      <c r="H80" s="7"/>
      <c r="I80" s="53"/>
      <c r="J80" s="7"/>
      <c r="K80" s="1"/>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7"/>
      <c r="CE80" s="7"/>
      <c r="CF80" s="7"/>
      <c r="CG80" s="7"/>
      <c r="CH80" s="7"/>
      <c r="CI80" s="7"/>
      <c r="CJ80" s="7"/>
      <c r="CK80" s="7"/>
      <c r="CL80" s="7"/>
      <c r="CM80" s="7"/>
      <c r="CN80" s="7"/>
      <c r="CO80" s="7"/>
      <c r="CP80" s="7"/>
      <c r="CQ80" s="7"/>
      <c r="CR80" s="7"/>
      <c r="CS80" s="7"/>
      <c r="CT80" s="7"/>
      <c r="CU80" s="7"/>
      <c r="CV80" s="7"/>
      <c r="CW80" s="7"/>
      <c r="CX80" s="7"/>
      <c r="CY80" s="7"/>
      <c r="CZ80" s="7"/>
      <c r="DA80" s="7"/>
      <c r="DB80" s="7"/>
      <c r="DC80" s="7"/>
      <c r="DD80" s="7"/>
      <c r="DE80" s="7"/>
      <c r="DF80" s="7"/>
      <c r="DG80" s="7"/>
      <c r="DH80" s="7"/>
      <c r="DI80" s="7"/>
      <c r="DJ80" s="7"/>
      <c r="DK80" s="7"/>
      <c r="DL80" s="7"/>
      <c r="DM80" s="7"/>
      <c r="DN80" s="7"/>
      <c r="DO80" s="7"/>
      <c r="DP80" s="7"/>
      <c r="DQ80" s="7"/>
      <c r="DR80" s="7"/>
      <c r="DS80" s="7"/>
      <c r="DT80" s="7"/>
      <c r="DU80" s="7"/>
      <c r="DV80" s="7"/>
      <c r="DW80" s="7"/>
      <c r="DX80" s="7"/>
      <c r="DY80" s="7"/>
      <c r="DZ80" s="7"/>
      <c r="EA80" s="7"/>
      <c r="EB80" s="7"/>
      <c r="EC80" s="7"/>
      <c r="ED80" s="7"/>
      <c r="EE80" s="7"/>
      <c r="EF80" s="7"/>
      <c r="EG80" s="7"/>
      <c r="EH80" s="7"/>
      <c r="EI80" s="7"/>
      <c r="EJ80" s="7"/>
      <c r="EK80" s="7"/>
      <c r="EL80" s="7"/>
      <c r="EM80" s="7"/>
      <c r="EN80" s="7"/>
      <c r="EO80" s="7"/>
      <c r="EP80" s="7"/>
      <c r="EQ80" s="7"/>
      <c r="ER80" s="7"/>
      <c r="ES80" s="7"/>
      <c r="ET80" s="7"/>
      <c r="EU80" s="7"/>
      <c r="EV80" s="7"/>
      <c r="EW80" s="7"/>
      <c r="EX80" s="7"/>
      <c r="EY80" s="7"/>
      <c r="EZ80" s="7"/>
      <c r="FA80" s="7"/>
      <c r="FB80" s="7"/>
      <c r="FC80" s="7"/>
      <c r="FD80" s="7"/>
      <c r="FE80" s="7"/>
      <c r="FF80" s="7"/>
      <c r="FG80" s="7"/>
      <c r="FH80" s="7"/>
      <c r="FI80" s="7"/>
      <c r="FJ80" s="7"/>
      <c r="FK80" s="7"/>
      <c r="FL80" s="7"/>
      <c r="FM80" s="7"/>
      <c r="FN80" s="7"/>
      <c r="FO80" s="7"/>
      <c r="FP80" s="7"/>
      <c r="FQ80" s="7"/>
      <c r="FR80" s="7"/>
      <c r="FS80" s="7"/>
      <c r="FT80" s="7"/>
      <c r="FU80" s="7"/>
      <c r="FV80" s="7"/>
      <c r="FW80" s="7"/>
      <c r="FX80" s="7"/>
      <c r="FY80" s="7"/>
      <c r="FZ80" s="7"/>
      <c r="GA80" s="7"/>
      <c r="GB80" s="7"/>
      <c r="GC80" s="7"/>
      <c r="GD80" s="7"/>
      <c r="GE80" s="7"/>
      <c r="GF80" s="7"/>
      <c r="GG80" s="7"/>
      <c r="GH80" s="7"/>
      <c r="GI80" s="7"/>
      <c r="GJ80" s="7"/>
      <c r="GK80" s="7"/>
      <c r="GL80" s="7"/>
      <c r="GM80" s="7"/>
      <c r="GN80" s="7"/>
      <c r="GO80" s="7"/>
      <c r="GP80" s="7"/>
      <c r="GQ80" s="7"/>
      <c r="GR80" s="7"/>
      <c r="GS80" s="7"/>
      <c r="GT80" s="7"/>
      <c r="GU80" s="7"/>
      <c r="GV80" s="7"/>
      <c r="GW80" s="7"/>
      <c r="GX80" s="7"/>
      <c r="GY80" s="7"/>
      <c r="GZ80" s="7"/>
      <c r="HA80" s="7"/>
      <c r="HB80" s="7"/>
      <c r="HC80" s="7"/>
      <c r="HD80" s="7"/>
      <c r="HE80" s="7"/>
      <c r="HF80" s="7"/>
      <c r="HG80" s="7"/>
      <c r="HH80" s="7"/>
      <c r="HI80" s="7"/>
      <c r="HJ80" s="7"/>
      <c r="HK80" s="7"/>
      <c r="HL80" s="7"/>
      <c r="HM80" s="7"/>
      <c r="HN80" s="7"/>
      <c r="HO80" s="7"/>
      <c r="HP80" s="7"/>
      <c r="HQ80" s="7"/>
      <c r="HR80" s="7"/>
      <c r="HS80" s="7"/>
      <c r="HT80" s="7"/>
      <c r="HU80" s="7"/>
      <c r="HV80" s="7"/>
      <c r="HW80" s="7"/>
      <c r="HX80" s="7"/>
      <c r="HY80" s="7"/>
      <c r="HZ80" s="7"/>
      <c r="IA80" s="7"/>
      <c r="IB80" s="7"/>
      <c r="IC80" s="7"/>
      <c r="ID80" s="7"/>
      <c r="IE80" s="7"/>
      <c r="IF80" s="7"/>
      <c r="IG80" s="7"/>
      <c r="IH80" s="7"/>
      <c r="II80" s="7"/>
      <c r="IJ80" s="7"/>
      <c r="IK80" s="7"/>
      <c r="IL80" s="7"/>
      <c r="IM80" s="7"/>
      <c r="IN80" s="7"/>
      <c r="IO80" s="7"/>
      <c r="IP80" s="7"/>
      <c r="IQ80" s="7"/>
      <c r="IR80" s="7"/>
      <c r="IS80" s="7"/>
      <c r="IT80" s="7"/>
      <c r="IU80" s="7"/>
      <c r="IV80" s="7"/>
    </row>
    <row r="81" spans="5:11" x14ac:dyDescent="0.35">
      <c r="E81" s="7"/>
      <c r="K81" s="1"/>
    </row>
    <row r="82" spans="5:11" x14ac:dyDescent="0.35">
      <c r="E82" s="7"/>
    </row>
    <row r="83" spans="5:11" x14ac:dyDescent="0.35">
      <c r="E83" s="7"/>
    </row>
    <row r="84" spans="5:11" x14ac:dyDescent="0.35">
      <c r="E84" s="7"/>
    </row>
  </sheetData>
  <protectedRanges>
    <protectedRange sqref="A4 B2:E3" name="TITULOS_9_2_34_1_1_2"/>
    <protectedRange sqref="B4 C4:E5" name="TITULOS_9_35_1_1_2"/>
  </protectedRanges>
  <mergeCells count="25">
    <mergeCell ref="A78:B78"/>
    <mergeCell ref="J8:J9"/>
    <mergeCell ref="A10:C10"/>
    <mergeCell ref="A40:C40"/>
    <mergeCell ref="A7:C7"/>
    <mergeCell ref="D7:G7"/>
    <mergeCell ref="A76:B76"/>
    <mergeCell ref="A77:B77"/>
    <mergeCell ref="H7:J7"/>
    <mergeCell ref="A8:A9"/>
    <mergeCell ref="B8:B9"/>
    <mergeCell ref="C8:C9"/>
    <mergeCell ref="A23:C23"/>
    <mergeCell ref="E8:E9"/>
    <mergeCell ref="F8:F9"/>
    <mergeCell ref="A14:C14"/>
    <mergeCell ref="A29:C29"/>
    <mergeCell ref="B4:J5"/>
    <mergeCell ref="B2:J2"/>
    <mergeCell ref="B3:J3"/>
    <mergeCell ref="B6:F6"/>
    <mergeCell ref="G6:J6"/>
    <mergeCell ref="D8:D9"/>
    <mergeCell ref="I8:I9"/>
    <mergeCell ref="A18:C18"/>
  </mergeCells>
  <phoneticPr fontId="7" type="noConversion"/>
  <printOptions horizontalCentered="1"/>
  <pageMargins left="0.70866141732283461" right="0.51181102362204722" top="0.55118110236220474" bottom="0.74803149606299213" header="0.51181102362204722" footer="0.51181102362204722"/>
  <pageSetup scale="69" orientation="portrait" horizontalDpi="300" verticalDpi="300" r:id="rId1"/>
  <headerFooter>
    <oddFooter>&amp;R&amp;"Swis721 LtEx BT,Light"&amp;9&amp;P de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1"/>
  <sheetViews>
    <sheetView topLeftCell="A9" zoomScaleNormal="100" workbookViewId="0">
      <pane ySplit="780" activePane="bottomLeft"/>
      <selection activeCell="E15" sqref="E1:F1048576"/>
      <selection pane="bottomLeft" activeCell="B3" sqref="B3:D5"/>
    </sheetView>
  </sheetViews>
  <sheetFormatPr baseColWidth="10" defaultRowHeight="12" x14ac:dyDescent="0.25"/>
  <cols>
    <col min="1" max="1" width="12.140625" style="134" customWidth="1"/>
    <col min="2" max="2" width="73.42578125" style="134" customWidth="1"/>
    <col min="3" max="3" width="7.28515625" style="134" customWidth="1"/>
    <col min="4" max="4" width="9.7109375" style="134" customWidth="1"/>
    <col min="5" max="251" width="11.42578125" style="134"/>
    <col min="252" max="253" width="3" style="134" customWidth="1"/>
    <col min="254" max="254" width="11.85546875" style="134" customWidth="1"/>
    <col min="255" max="255" width="73.42578125" style="134" customWidth="1"/>
    <col min="256" max="256" width="41.42578125" style="134" customWidth="1"/>
    <col min="257" max="257" width="15.85546875" style="134" customWidth="1"/>
    <col min="258" max="258" width="13.7109375" style="134" customWidth="1"/>
    <col min="259" max="259" width="11.42578125" style="134"/>
    <col min="260" max="260" width="55.7109375" style="134" customWidth="1"/>
    <col min="261" max="507" width="11.42578125" style="134"/>
    <col min="508" max="509" width="3" style="134" customWidth="1"/>
    <col min="510" max="510" width="11.85546875" style="134" customWidth="1"/>
    <col min="511" max="511" width="73.42578125" style="134" customWidth="1"/>
    <col min="512" max="512" width="41.42578125" style="134" customWidth="1"/>
    <col min="513" max="513" width="15.85546875" style="134" customWidth="1"/>
    <col min="514" max="514" width="13.7109375" style="134" customWidth="1"/>
    <col min="515" max="515" width="11.42578125" style="134"/>
    <col min="516" max="516" width="55.7109375" style="134" customWidth="1"/>
    <col min="517" max="763" width="11.42578125" style="134"/>
    <col min="764" max="765" width="3" style="134" customWidth="1"/>
    <col min="766" max="766" width="11.85546875" style="134" customWidth="1"/>
    <col min="767" max="767" width="73.42578125" style="134" customWidth="1"/>
    <col min="768" max="768" width="41.42578125" style="134" customWidth="1"/>
    <col min="769" max="769" width="15.85546875" style="134" customWidth="1"/>
    <col min="770" max="770" width="13.7109375" style="134" customWidth="1"/>
    <col min="771" max="771" width="11.42578125" style="134"/>
    <col min="772" max="772" width="55.7109375" style="134" customWidth="1"/>
    <col min="773" max="1019" width="11.42578125" style="134"/>
    <col min="1020" max="1021" width="3" style="134" customWidth="1"/>
    <col min="1022" max="1022" width="11.85546875" style="134" customWidth="1"/>
    <col min="1023" max="1023" width="73.42578125" style="134" customWidth="1"/>
    <col min="1024" max="1024" width="41.42578125" style="134" customWidth="1"/>
    <col min="1025" max="1025" width="15.85546875" style="134" customWidth="1"/>
    <col min="1026" max="1026" width="13.7109375" style="134" customWidth="1"/>
    <col min="1027" max="1027" width="11.42578125" style="134"/>
    <col min="1028" max="1028" width="55.7109375" style="134" customWidth="1"/>
    <col min="1029" max="1275" width="11.42578125" style="134"/>
    <col min="1276" max="1277" width="3" style="134" customWidth="1"/>
    <col min="1278" max="1278" width="11.85546875" style="134" customWidth="1"/>
    <col min="1279" max="1279" width="73.42578125" style="134" customWidth="1"/>
    <col min="1280" max="1280" width="41.42578125" style="134" customWidth="1"/>
    <col min="1281" max="1281" width="15.85546875" style="134" customWidth="1"/>
    <col min="1282" max="1282" width="13.7109375" style="134" customWidth="1"/>
    <col min="1283" max="1283" width="11.42578125" style="134"/>
    <col min="1284" max="1284" width="55.7109375" style="134" customWidth="1"/>
    <col min="1285" max="1531" width="11.42578125" style="134"/>
    <col min="1532" max="1533" width="3" style="134" customWidth="1"/>
    <col min="1534" max="1534" width="11.85546875" style="134" customWidth="1"/>
    <col min="1535" max="1535" width="73.42578125" style="134" customWidth="1"/>
    <col min="1536" max="1536" width="41.42578125" style="134" customWidth="1"/>
    <col min="1537" max="1537" width="15.85546875" style="134" customWidth="1"/>
    <col min="1538" max="1538" width="13.7109375" style="134" customWidth="1"/>
    <col min="1539" max="1539" width="11.42578125" style="134"/>
    <col min="1540" max="1540" width="55.7109375" style="134" customWidth="1"/>
    <col min="1541" max="1787" width="11.42578125" style="134"/>
    <col min="1788" max="1789" width="3" style="134" customWidth="1"/>
    <col min="1790" max="1790" width="11.85546875" style="134" customWidth="1"/>
    <col min="1791" max="1791" width="73.42578125" style="134" customWidth="1"/>
    <col min="1792" max="1792" width="41.42578125" style="134" customWidth="1"/>
    <col min="1793" max="1793" width="15.85546875" style="134" customWidth="1"/>
    <col min="1794" max="1794" width="13.7109375" style="134" customWidth="1"/>
    <col min="1795" max="1795" width="11.42578125" style="134"/>
    <col min="1796" max="1796" width="55.7109375" style="134" customWidth="1"/>
    <col min="1797" max="2043" width="11.42578125" style="134"/>
    <col min="2044" max="2045" width="3" style="134" customWidth="1"/>
    <col min="2046" max="2046" width="11.85546875" style="134" customWidth="1"/>
    <col min="2047" max="2047" width="73.42578125" style="134" customWidth="1"/>
    <col min="2048" max="2048" width="41.42578125" style="134" customWidth="1"/>
    <col min="2049" max="2049" width="15.85546875" style="134" customWidth="1"/>
    <col min="2050" max="2050" width="13.7109375" style="134" customWidth="1"/>
    <col min="2051" max="2051" width="11.42578125" style="134"/>
    <col min="2052" max="2052" width="55.7109375" style="134" customWidth="1"/>
    <col min="2053" max="2299" width="11.42578125" style="134"/>
    <col min="2300" max="2301" width="3" style="134" customWidth="1"/>
    <col min="2302" max="2302" width="11.85546875" style="134" customWidth="1"/>
    <col min="2303" max="2303" width="73.42578125" style="134" customWidth="1"/>
    <col min="2304" max="2304" width="41.42578125" style="134" customWidth="1"/>
    <col min="2305" max="2305" width="15.85546875" style="134" customWidth="1"/>
    <col min="2306" max="2306" width="13.7109375" style="134" customWidth="1"/>
    <col min="2307" max="2307" width="11.42578125" style="134"/>
    <col min="2308" max="2308" width="55.7109375" style="134" customWidth="1"/>
    <col min="2309" max="2555" width="11.42578125" style="134"/>
    <col min="2556" max="2557" width="3" style="134" customWidth="1"/>
    <col min="2558" max="2558" width="11.85546875" style="134" customWidth="1"/>
    <col min="2559" max="2559" width="73.42578125" style="134" customWidth="1"/>
    <col min="2560" max="2560" width="41.42578125" style="134" customWidth="1"/>
    <col min="2561" max="2561" width="15.85546875" style="134" customWidth="1"/>
    <col min="2562" max="2562" width="13.7109375" style="134" customWidth="1"/>
    <col min="2563" max="2563" width="11.42578125" style="134"/>
    <col min="2564" max="2564" width="55.7109375" style="134" customWidth="1"/>
    <col min="2565" max="2811" width="11.42578125" style="134"/>
    <col min="2812" max="2813" width="3" style="134" customWidth="1"/>
    <col min="2814" max="2814" width="11.85546875" style="134" customWidth="1"/>
    <col min="2815" max="2815" width="73.42578125" style="134" customWidth="1"/>
    <col min="2816" max="2816" width="41.42578125" style="134" customWidth="1"/>
    <col min="2817" max="2817" width="15.85546875" style="134" customWidth="1"/>
    <col min="2818" max="2818" width="13.7109375" style="134" customWidth="1"/>
    <col min="2819" max="2819" width="11.42578125" style="134"/>
    <col min="2820" max="2820" width="55.7109375" style="134" customWidth="1"/>
    <col min="2821" max="3067" width="11.42578125" style="134"/>
    <col min="3068" max="3069" width="3" style="134" customWidth="1"/>
    <col min="3070" max="3070" width="11.85546875" style="134" customWidth="1"/>
    <col min="3071" max="3071" width="73.42578125" style="134" customWidth="1"/>
    <col min="3072" max="3072" width="41.42578125" style="134" customWidth="1"/>
    <col min="3073" max="3073" width="15.85546875" style="134" customWidth="1"/>
    <col min="3074" max="3074" width="13.7109375" style="134" customWidth="1"/>
    <col min="3075" max="3075" width="11.42578125" style="134"/>
    <col min="3076" max="3076" width="55.7109375" style="134" customWidth="1"/>
    <col min="3077" max="3323" width="11.42578125" style="134"/>
    <col min="3324" max="3325" width="3" style="134" customWidth="1"/>
    <col min="3326" max="3326" width="11.85546875" style="134" customWidth="1"/>
    <col min="3327" max="3327" width="73.42578125" style="134" customWidth="1"/>
    <col min="3328" max="3328" width="41.42578125" style="134" customWidth="1"/>
    <col min="3329" max="3329" width="15.85546875" style="134" customWidth="1"/>
    <col min="3330" max="3330" width="13.7109375" style="134" customWidth="1"/>
    <col min="3331" max="3331" width="11.42578125" style="134"/>
    <col min="3332" max="3332" width="55.7109375" style="134" customWidth="1"/>
    <col min="3333" max="3579" width="11.42578125" style="134"/>
    <col min="3580" max="3581" width="3" style="134" customWidth="1"/>
    <col min="3582" max="3582" width="11.85546875" style="134" customWidth="1"/>
    <col min="3583" max="3583" width="73.42578125" style="134" customWidth="1"/>
    <col min="3584" max="3584" width="41.42578125" style="134" customWidth="1"/>
    <col min="3585" max="3585" width="15.85546875" style="134" customWidth="1"/>
    <col min="3586" max="3586" width="13.7109375" style="134" customWidth="1"/>
    <col min="3587" max="3587" width="11.42578125" style="134"/>
    <col min="3588" max="3588" width="55.7109375" style="134" customWidth="1"/>
    <col min="3589" max="3835" width="11.42578125" style="134"/>
    <col min="3836" max="3837" width="3" style="134" customWidth="1"/>
    <col min="3838" max="3838" width="11.85546875" style="134" customWidth="1"/>
    <col min="3839" max="3839" width="73.42578125" style="134" customWidth="1"/>
    <col min="3840" max="3840" width="41.42578125" style="134" customWidth="1"/>
    <col min="3841" max="3841" width="15.85546875" style="134" customWidth="1"/>
    <col min="3842" max="3842" width="13.7109375" style="134" customWidth="1"/>
    <col min="3843" max="3843" width="11.42578125" style="134"/>
    <col min="3844" max="3844" width="55.7109375" style="134" customWidth="1"/>
    <col min="3845" max="4091" width="11.42578125" style="134"/>
    <col min="4092" max="4093" width="3" style="134" customWidth="1"/>
    <col min="4094" max="4094" width="11.85546875" style="134" customWidth="1"/>
    <col min="4095" max="4095" width="73.42578125" style="134" customWidth="1"/>
    <col min="4096" max="4096" width="41.42578125" style="134" customWidth="1"/>
    <col min="4097" max="4097" width="15.85546875" style="134" customWidth="1"/>
    <col min="4098" max="4098" width="13.7109375" style="134" customWidth="1"/>
    <col min="4099" max="4099" width="11.42578125" style="134"/>
    <col min="4100" max="4100" width="55.7109375" style="134" customWidth="1"/>
    <col min="4101" max="4347" width="11.42578125" style="134"/>
    <col min="4348" max="4349" width="3" style="134" customWidth="1"/>
    <col min="4350" max="4350" width="11.85546875" style="134" customWidth="1"/>
    <col min="4351" max="4351" width="73.42578125" style="134" customWidth="1"/>
    <col min="4352" max="4352" width="41.42578125" style="134" customWidth="1"/>
    <col min="4353" max="4353" width="15.85546875" style="134" customWidth="1"/>
    <col min="4354" max="4354" width="13.7109375" style="134" customWidth="1"/>
    <col min="4355" max="4355" width="11.42578125" style="134"/>
    <col min="4356" max="4356" width="55.7109375" style="134" customWidth="1"/>
    <col min="4357" max="4603" width="11.42578125" style="134"/>
    <col min="4604" max="4605" width="3" style="134" customWidth="1"/>
    <col min="4606" max="4606" width="11.85546875" style="134" customWidth="1"/>
    <col min="4607" max="4607" width="73.42578125" style="134" customWidth="1"/>
    <col min="4608" max="4608" width="41.42578125" style="134" customWidth="1"/>
    <col min="4609" max="4609" width="15.85546875" style="134" customWidth="1"/>
    <col min="4610" max="4610" width="13.7109375" style="134" customWidth="1"/>
    <col min="4611" max="4611" width="11.42578125" style="134"/>
    <col min="4612" max="4612" width="55.7109375" style="134" customWidth="1"/>
    <col min="4613" max="4859" width="11.42578125" style="134"/>
    <col min="4860" max="4861" width="3" style="134" customWidth="1"/>
    <col min="4862" max="4862" width="11.85546875" style="134" customWidth="1"/>
    <col min="4863" max="4863" width="73.42578125" style="134" customWidth="1"/>
    <col min="4864" max="4864" width="41.42578125" style="134" customWidth="1"/>
    <col min="4865" max="4865" width="15.85546875" style="134" customWidth="1"/>
    <col min="4866" max="4866" width="13.7109375" style="134" customWidth="1"/>
    <col min="4867" max="4867" width="11.42578125" style="134"/>
    <col min="4868" max="4868" width="55.7109375" style="134" customWidth="1"/>
    <col min="4869" max="5115" width="11.42578125" style="134"/>
    <col min="5116" max="5117" width="3" style="134" customWidth="1"/>
    <col min="5118" max="5118" width="11.85546875" style="134" customWidth="1"/>
    <col min="5119" max="5119" width="73.42578125" style="134" customWidth="1"/>
    <col min="5120" max="5120" width="41.42578125" style="134" customWidth="1"/>
    <col min="5121" max="5121" width="15.85546875" style="134" customWidth="1"/>
    <col min="5122" max="5122" width="13.7109375" style="134" customWidth="1"/>
    <col min="5123" max="5123" width="11.42578125" style="134"/>
    <col min="5124" max="5124" width="55.7109375" style="134" customWidth="1"/>
    <col min="5125" max="5371" width="11.42578125" style="134"/>
    <col min="5372" max="5373" width="3" style="134" customWidth="1"/>
    <col min="5374" max="5374" width="11.85546875" style="134" customWidth="1"/>
    <col min="5375" max="5375" width="73.42578125" style="134" customWidth="1"/>
    <col min="5376" max="5376" width="41.42578125" style="134" customWidth="1"/>
    <col min="5377" max="5377" width="15.85546875" style="134" customWidth="1"/>
    <col min="5378" max="5378" width="13.7109375" style="134" customWidth="1"/>
    <col min="5379" max="5379" width="11.42578125" style="134"/>
    <col min="5380" max="5380" width="55.7109375" style="134" customWidth="1"/>
    <col min="5381" max="5627" width="11.42578125" style="134"/>
    <col min="5628" max="5629" width="3" style="134" customWidth="1"/>
    <col min="5630" max="5630" width="11.85546875" style="134" customWidth="1"/>
    <col min="5631" max="5631" width="73.42578125" style="134" customWidth="1"/>
    <col min="5632" max="5632" width="41.42578125" style="134" customWidth="1"/>
    <col min="5633" max="5633" width="15.85546875" style="134" customWidth="1"/>
    <col min="5634" max="5634" width="13.7109375" style="134" customWidth="1"/>
    <col min="5635" max="5635" width="11.42578125" style="134"/>
    <col min="5636" max="5636" width="55.7109375" style="134" customWidth="1"/>
    <col min="5637" max="5883" width="11.42578125" style="134"/>
    <col min="5884" max="5885" width="3" style="134" customWidth="1"/>
    <col min="5886" max="5886" width="11.85546875" style="134" customWidth="1"/>
    <col min="5887" max="5887" width="73.42578125" style="134" customWidth="1"/>
    <col min="5888" max="5888" width="41.42578125" style="134" customWidth="1"/>
    <col min="5889" max="5889" width="15.85546875" style="134" customWidth="1"/>
    <col min="5890" max="5890" width="13.7109375" style="134" customWidth="1"/>
    <col min="5891" max="5891" width="11.42578125" style="134"/>
    <col min="5892" max="5892" width="55.7109375" style="134" customWidth="1"/>
    <col min="5893" max="6139" width="11.42578125" style="134"/>
    <col min="6140" max="6141" width="3" style="134" customWidth="1"/>
    <col min="6142" max="6142" width="11.85546875" style="134" customWidth="1"/>
    <col min="6143" max="6143" width="73.42578125" style="134" customWidth="1"/>
    <col min="6144" max="6144" width="41.42578125" style="134" customWidth="1"/>
    <col min="6145" max="6145" width="15.85546875" style="134" customWidth="1"/>
    <col min="6146" max="6146" width="13.7109375" style="134" customWidth="1"/>
    <col min="6147" max="6147" width="11.42578125" style="134"/>
    <col min="6148" max="6148" width="55.7109375" style="134" customWidth="1"/>
    <col min="6149" max="6395" width="11.42578125" style="134"/>
    <col min="6396" max="6397" width="3" style="134" customWidth="1"/>
    <col min="6398" max="6398" width="11.85546875" style="134" customWidth="1"/>
    <col min="6399" max="6399" width="73.42578125" style="134" customWidth="1"/>
    <col min="6400" max="6400" width="41.42578125" style="134" customWidth="1"/>
    <col min="6401" max="6401" width="15.85546875" style="134" customWidth="1"/>
    <col min="6402" max="6402" width="13.7109375" style="134" customWidth="1"/>
    <col min="6403" max="6403" width="11.42578125" style="134"/>
    <col min="6404" max="6404" width="55.7109375" style="134" customWidth="1"/>
    <col min="6405" max="6651" width="11.42578125" style="134"/>
    <col min="6652" max="6653" width="3" style="134" customWidth="1"/>
    <col min="6654" max="6654" width="11.85546875" style="134" customWidth="1"/>
    <col min="6655" max="6655" width="73.42578125" style="134" customWidth="1"/>
    <col min="6656" max="6656" width="41.42578125" style="134" customWidth="1"/>
    <col min="6657" max="6657" width="15.85546875" style="134" customWidth="1"/>
    <col min="6658" max="6658" width="13.7109375" style="134" customWidth="1"/>
    <col min="6659" max="6659" width="11.42578125" style="134"/>
    <col min="6660" max="6660" width="55.7109375" style="134" customWidth="1"/>
    <col min="6661" max="6907" width="11.42578125" style="134"/>
    <col min="6908" max="6909" width="3" style="134" customWidth="1"/>
    <col min="6910" max="6910" width="11.85546875" style="134" customWidth="1"/>
    <col min="6911" max="6911" width="73.42578125" style="134" customWidth="1"/>
    <col min="6912" max="6912" width="41.42578125" style="134" customWidth="1"/>
    <col min="6913" max="6913" width="15.85546875" style="134" customWidth="1"/>
    <col min="6914" max="6914" width="13.7109375" style="134" customWidth="1"/>
    <col min="6915" max="6915" width="11.42578125" style="134"/>
    <col min="6916" max="6916" width="55.7109375" style="134" customWidth="1"/>
    <col min="6917" max="7163" width="11.42578125" style="134"/>
    <col min="7164" max="7165" width="3" style="134" customWidth="1"/>
    <col min="7166" max="7166" width="11.85546875" style="134" customWidth="1"/>
    <col min="7167" max="7167" width="73.42578125" style="134" customWidth="1"/>
    <col min="7168" max="7168" width="41.42578125" style="134" customWidth="1"/>
    <col min="7169" max="7169" width="15.85546875" style="134" customWidth="1"/>
    <col min="7170" max="7170" width="13.7109375" style="134" customWidth="1"/>
    <col min="7171" max="7171" width="11.42578125" style="134"/>
    <col min="7172" max="7172" width="55.7109375" style="134" customWidth="1"/>
    <col min="7173" max="7419" width="11.42578125" style="134"/>
    <col min="7420" max="7421" width="3" style="134" customWidth="1"/>
    <col min="7422" max="7422" width="11.85546875" style="134" customWidth="1"/>
    <col min="7423" max="7423" width="73.42578125" style="134" customWidth="1"/>
    <col min="7424" max="7424" width="41.42578125" style="134" customWidth="1"/>
    <col min="7425" max="7425" width="15.85546875" style="134" customWidth="1"/>
    <col min="7426" max="7426" width="13.7109375" style="134" customWidth="1"/>
    <col min="7427" max="7427" width="11.42578125" style="134"/>
    <col min="7428" max="7428" width="55.7109375" style="134" customWidth="1"/>
    <col min="7429" max="7675" width="11.42578125" style="134"/>
    <col min="7676" max="7677" width="3" style="134" customWidth="1"/>
    <col min="7678" max="7678" width="11.85546875" style="134" customWidth="1"/>
    <col min="7679" max="7679" width="73.42578125" style="134" customWidth="1"/>
    <col min="7680" max="7680" width="41.42578125" style="134" customWidth="1"/>
    <col min="7681" max="7681" width="15.85546875" style="134" customWidth="1"/>
    <col min="7682" max="7682" width="13.7109375" style="134" customWidth="1"/>
    <col min="7683" max="7683" width="11.42578125" style="134"/>
    <col min="7684" max="7684" width="55.7109375" style="134" customWidth="1"/>
    <col min="7685" max="7931" width="11.42578125" style="134"/>
    <col min="7932" max="7933" width="3" style="134" customWidth="1"/>
    <col min="7934" max="7934" width="11.85546875" style="134" customWidth="1"/>
    <col min="7935" max="7935" width="73.42578125" style="134" customWidth="1"/>
    <col min="7936" max="7936" width="41.42578125" style="134" customWidth="1"/>
    <col min="7937" max="7937" width="15.85546875" style="134" customWidth="1"/>
    <col min="7938" max="7938" width="13.7109375" style="134" customWidth="1"/>
    <col min="7939" max="7939" width="11.42578125" style="134"/>
    <col min="7940" max="7940" width="55.7109375" style="134" customWidth="1"/>
    <col min="7941" max="8187" width="11.42578125" style="134"/>
    <col min="8188" max="8189" width="3" style="134" customWidth="1"/>
    <col min="8190" max="8190" width="11.85546875" style="134" customWidth="1"/>
    <col min="8191" max="8191" width="73.42578125" style="134" customWidth="1"/>
    <col min="8192" max="8192" width="41.42578125" style="134" customWidth="1"/>
    <col min="8193" max="8193" width="15.85546875" style="134" customWidth="1"/>
    <col min="8194" max="8194" width="13.7109375" style="134" customWidth="1"/>
    <col min="8195" max="8195" width="11.42578125" style="134"/>
    <col min="8196" max="8196" width="55.7109375" style="134" customWidth="1"/>
    <col min="8197" max="8443" width="11.42578125" style="134"/>
    <col min="8444" max="8445" width="3" style="134" customWidth="1"/>
    <col min="8446" max="8446" width="11.85546875" style="134" customWidth="1"/>
    <col min="8447" max="8447" width="73.42578125" style="134" customWidth="1"/>
    <col min="8448" max="8448" width="41.42578125" style="134" customWidth="1"/>
    <col min="8449" max="8449" width="15.85546875" style="134" customWidth="1"/>
    <col min="8450" max="8450" width="13.7109375" style="134" customWidth="1"/>
    <col min="8451" max="8451" width="11.42578125" style="134"/>
    <col min="8452" max="8452" width="55.7109375" style="134" customWidth="1"/>
    <col min="8453" max="8699" width="11.42578125" style="134"/>
    <col min="8700" max="8701" width="3" style="134" customWidth="1"/>
    <col min="8702" max="8702" width="11.85546875" style="134" customWidth="1"/>
    <col min="8703" max="8703" width="73.42578125" style="134" customWidth="1"/>
    <col min="8704" max="8704" width="41.42578125" style="134" customWidth="1"/>
    <col min="8705" max="8705" width="15.85546875" style="134" customWidth="1"/>
    <col min="8706" max="8706" width="13.7109375" style="134" customWidth="1"/>
    <col min="8707" max="8707" width="11.42578125" style="134"/>
    <col min="8708" max="8708" width="55.7109375" style="134" customWidth="1"/>
    <col min="8709" max="8955" width="11.42578125" style="134"/>
    <col min="8956" max="8957" width="3" style="134" customWidth="1"/>
    <col min="8958" max="8958" width="11.85546875" style="134" customWidth="1"/>
    <col min="8959" max="8959" width="73.42578125" style="134" customWidth="1"/>
    <col min="8960" max="8960" width="41.42578125" style="134" customWidth="1"/>
    <col min="8961" max="8961" width="15.85546875" style="134" customWidth="1"/>
    <col min="8962" max="8962" width="13.7109375" style="134" customWidth="1"/>
    <col min="8963" max="8963" width="11.42578125" style="134"/>
    <col min="8964" max="8964" width="55.7109375" style="134" customWidth="1"/>
    <col min="8965" max="9211" width="11.42578125" style="134"/>
    <col min="9212" max="9213" width="3" style="134" customWidth="1"/>
    <col min="9214" max="9214" width="11.85546875" style="134" customWidth="1"/>
    <col min="9215" max="9215" width="73.42578125" style="134" customWidth="1"/>
    <col min="9216" max="9216" width="41.42578125" style="134" customWidth="1"/>
    <col min="9217" max="9217" width="15.85546875" style="134" customWidth="1"/>
    <col min="9218" max="9218" width="13.7109375" style="134" customWidth="1"/>
    <col min="9219" max="9219" width="11.42578125" style="134"/>
    <col min="9220" max="9220" width="55.7109375" style="134" customWidth="1"/>
    <col min="9221" max="9467" width="11.42578125" style="134"/>
    <col min="9468" max="9469" width="3" style="134" customWidth="1"/>
    <col min="9470" max="9470" width="11.85546875" style="134" customWidth="1"/>
    <col min="9471" max="9471" width="73.42578125" style="134" customWidth="1"/>
    <col min="9472" max="9472" width="41.42578125" style="134" customWidth="1"/>
    <col min="9473" max="9473" width="15.85546875" style="134" customWidth="1"/>
    <col min="9474" max="9474" width="13.7109375" style="134" customWidth="1"/>
    <col min="9475" max="9475" width="11.42578125" style="134"/>
    <col min="9476" max="9476" width="55.7109375" style="134" customWidth="1"/>
    <col min="9477" max="9723" width="11.42578125" style="134"/>
    <col min="9724" max="9725" width="3" style="134" customWidth="1"/>
    <col min="9726" max="9726" width="11.85546875" style="134" customWidth="1"/>
    <col min="9727" max="9727" width="73.42578125" style="134" customWidth="1"/>
    <col min="9728" max="9728" width="41.42578125" style="134" customWidth="1"/>
    <col min="9729" max="9729" width="15.85546875" style="134" customWidth="1"/>
    <col min="9730" max="9730" width="13.7109375" style="134" customWidth="1"/>
    <col min="9731" max="9731" width="11.42578125" style="134"/>
    <col min="9732" max="9732" width="55.7109375" style="134" customWidth="1"/>
    <col min="9733" max="9979" width="11.42578125" style="134"/>
    <col min="9980" max="9981" width="3" style="134" customWidth="1"/>
    <col min="9982" max="9982" width="11.85546875" style="134" customWidth="1"/>
    <col min="9983" max="9983" width="73.42578125" style="134" customWidth="1"/>
    <col min="9984" max="9984" width="41.42578125" style="134" customWidth="1"/>
    <col min="9985" max="9985" width="15.85546875" style="134" customWidth="1"/>
    <col min="9986" max="9986" width="13.7109375" style="134" customWidth="1"/>
    <col min="9987" max="9987" width="11.42578125" style="134"/>
    <col min="9988" max="9988" width="55.7109375" style="134" customWidth="1"/>
    <col min="9989" max="10235" width="11.42578125" style="134"/>
    <col min="10236" max="10237" width="3" style="134" customWidth="1"/>
    <col min="10238" max="10238" width="11.85546875" style="134" customWidth="1"/>
    <col min="10239" max="10239" width="73.42578125" style="134" customWidth="1"/>
    <col min="10240" max="10240" width="41.42578125" style="134" customWidth="1"/>
    <col min="10241" max="10241" width="15.85546875" style="134" customWidth="1"/>
    <col min="10242" max="10242" width="13.7109375" style="134" customWidth="1"/>
    <col min="10243" max="10243" width="11.42578125" style="134"/>
    <col min="10244" max="10244" width="55.7109375" style="134" customWidth="1"/>
    <col min="10245" max="10491" width="11.42578125" style="134"/>
    <col min="10492" max="10493" width="3" style="134" customWidth="1"/>
    <col min="10494" max="10494" width="11.85546875" style="134" customWidth="1"/>
    <col min="10495" max="10495" width="73.42578125" style="134" customWidth="1"/>
    <col min="10496" max="10496" width="41.42578125" style="134" customWidth="1"/>
    <col min="10497" max="10497" width="15.85546875" style="134" customWidth="1"/>
    <col min="10498" max="10498" width="13.7109375" style="134" customWidth="1"/>
    <col min="10499" max="10499" width="11.42578125" style="134"/>
    <col min="10500" max="10500" width="55.7109375" style="134" customWidth="1"/>
    <col min="10501" max="10747" width="11.42578125" style="134"/>
    <col min="10748" max="10749" width="3" style="134" customWidth="1"/>
    <col min="10750" max="10750" width="11.85546875" style="134" customWidth="1"/>
    <col min="10751" max="10751" width="73.42578125" style="134" customWidth="1"/>
    <col min="10752" max="10752" width="41.42578125" style="134" customWidth="1"/>
    <col min="10753" max="10753" width="15.85546875" style="134" customWidth="1"/>
    <col min="10754" max="10754" width="13.7109375" style="134" customWidth="1"/>
    <col min="10755" max="10755" width="11.42578125" style="134"/>
    <col min="10756" max="10756" width="55.7109375" style="134" customWidth="1"/>
    <col min="10757" max="11003" width="11.42578125" style="134"/>
    <col min="11004" max="11005" width="3" style="134" customWidth="1"/>
    <col min="11006" max="11006" width="11.85546875" style="134" customWidth="1"/>
    <col min="11007" max="11007" width="73.42578125" style="134" customWidth="1"/>
    <col min="11008" max="11008" width="41.42578125" style="134" customWidth="1"/>
    <col min="11009" max="11009" width="15.85546875" style="134" customWidth="1"/>
    <col min="11010" max="11010" width="13.7109375" style="134" customWidth="1"/>
    <col min="11011" max="11011" width="11.42578125" style="134"/>
    <col min="11012" max="11012" width="55.7109375" style="134" customWidth="1"/>
    <col min="11013" max="11259" width="11.42578125" style="134"/>
    <col min="11260" max="11261" width="3" style="134" customWidth="1"/>
    <col min="11262" max="11262" width="11.85546875" style="134" customWidth="1"/>
    <col min="11263" max="11263" width="73.42578125" style="134" customWidth="1"/>
    <col min="11264" max="11264" width="41.42578125" style="134" customWidth="1"/>
    <col min="11265" max="11265" width="15.85546875" style="134" customWidth="1"/>
    <col min="11266" max="11266" width="13.7109375" style="134" customWidth="1"/>
    <col min="11267" max="11267" width="11.42578125" style="134"/>
    <col min="11268" max="11268" width="55.7109375" style="134" customWidth="1"/>
    <col min="11269" max="11515" width="11.42578125" style="134"/>
    <col min="11516" max="11517" width="3" style="134" customWidth="1"/>
    <col min="11518" max="11518" width="11.85546875" style="134" customWidth="1"/>
    <col min="11519" max="11519" width="73.42578125" style="134" customWidth="1"/>
    <col min="11520" max="11520" width="41.42578125" style="134" customWidth="1"/>
    <col min="11521" max="11521" width="15.85546875" style="134" customWidth="1"/>
    <col min="11522" max="11522" width="13.7109375" style="134" customWidth="1"/>
    <col min="11523" max="11523" width="11.42578125" style="134"/>
    <col min="11524" max="11524" width="55.7109375" style="134" customWidth="1"/>
    <col min="11525" max="11771" width="11.42578125" style="134"/>
    <col min="11772" max="11773" width="3" style="134" customWidth="1"/>
    <col min="11774" max="11774" width="11.85546875" style="134" customWidth="1"/>
    <col min="11775" max="11775" width="73.42578125" style="134" customWidth="1"/>
    <col min="11776" max="11776" width="41.42578125" style="134" customWidth="1"/>
    <col min="11777" max="11777" width="15.85546875" style="134" customWidth="1"/>
    <col min="11778" max="11778" width="13.7109375" style="134" customWidth="1"/>
    <col min="11779" max="11779" width="11.42578125" style="134"/>
    <col min="11780" max="11780" width="55.7109375" style="134" customWidth="1"/>
    <col min="11781" max="12027" width="11.42578125" style="134"/>
    <col min="12028" max="12029" width="3" style="134" customWidth="1"/>
    <col min="12030" max="12030" width="11.85546875" style="134" customWidth="1"/>
    <col min="12031" max="12031" width="73.42578125" style="134" customWidth="1"/>
    <col min="12032" max="12032" width="41.42578125" style="134" customWidth="1"/>
    <col min="12033" max="12033" width="15.85546875" style="134" customWidth="1"/>
    <col min="12034" max="12034" width="13.7109375" style="134" customWidth="1"/>
    <col min="12035" max="12035" width="11.42578125" style="134"/>
    <col min="12036" max="12036" width="55.7109375" style="134" customWidth="1"/>
    <col min="12037" max="12283" width="11.42578125" style="134"/>
    <col min="12284" max="12285" width="3" style="134" customWidth="1"/>
    <col min="12286" max="12286" width="11.85546875" style="134" customWidth="1"/>
    <col min="12287" max="12287" width="73.42578125" style="134" customWidth="1"/>
    <col min="12288" max="12288" width="41.42578125" style="134" customWidth="1"/>
    <col min="12289" max="12289" width="15.85546875" style="134" customWidth="1"/>
    <col min="12290" max="12290" width="13.7109375" style="134" customWidth="1"/>
    <col min="12291" max="12291" width="11.42578125" style="134"/>
    <col min="12292" max="12292" width="55.7109375" style="134" customWidth="1"/>
    <col min="12293" max="12539" width="11.42578125" style="134"/>
    <col min="12540" max="12541" width="3" style="134" customWidth="1"/>
    <col min="12542" max="12542" width="11.85546875" style="134" customWidth="1"/>
    <col min="12543" max="12543" width="73.42578125" style="134" customWidth="1"/>
    <col min="12544" max="12544" width="41.42578125" style="134" customWidth="1"/>
    <col min="12545" max="12545" width="15.85546875" style="134" customWidth="1"/>
    <col min="12546" max="12546" width="13.7109375" style="134" customWidth="1"/>
    <col min="12547" max="12547" width="11.42578125" style="134"/>
    <col min="12548" max="12548" width="55.7109375" style="134" customWidth="1"/>
    <col min="12549" max="12795" width="11.42578125" style="134"/>
    <col min="12796" max="12797" width="3" style="134" customWidth="1"/>
    <col min="12798" max="12798" width="11.85546875" style="134" customWidth="1"/>
    <col min="12799" max="12799" width="73.42578125" style="134" customWidth="1"/>
    <col min="12800" max="12800" width="41.42578125" style="134" customWidth="1"/>
    <col min="12801" max="12801" width="15.85546875" style="134" customWidth="1"/>
    <col min="12802" max="12802" width="13.7109375" style="134" customWidth="1"/>
    <col min="12803" max="12803" width="11.42578125" style="134"/>
    <col min="12804" max="12804" width="55.7109375" style="134" customWidth="1"/>
    <col min="12805" max="13051" width="11.42578125" style="134"/>
    <col min="13052" max="13053" width="3" style="134" customWidth="1"/>
    <col min="13054" max="13054" width="11.85546875" style="134" customWidth="1"/>
    <col min="13055" max="13055" width="73.42578125" style="134" customWidth="1"/>
    <col min="13056" max="13056" width="41.42578125" style="134" customWidth="1"/>
    <col min="13057" max="13057" width="15.85546875" style="134" customWidth="1"/>
    <col min="13058" max="13058" width="13.7109375" style="134" customWidth="1"/>
    <col min="13059" max="13059" width="11.42578125" style="134"/>
    <col min="13060" max="13060" width="55.7109375" style="134" customWidth="1"/>
    <col min="13061" max="13307" width="11.42578125" style="134"/>
    <col min="13308" max="13309" width="3" style="134" customWidth="1"/>
    <col min="13310" max="13310" width="11.85546875" style="134" customWidth="1"/>
    <col min="13311" max="13311" width="73.42578125" style="134" customWidth="1"/>
    <col min="13312" max="13312" width="41.42578125" style="134" customWidth="1"/>
    <col min="13313" max="13313" width="15.85546875" style="134" customWidth="1"/>
    <col min="13314" max="13314" width="13.7109375" style="134" customWidth="1"/>
    <col min="13315" max="13315" width="11.42578125" style="134"/>
    <col min="13316" max="13316" width="55.7109375" style="134" customWidth="1"/>
    <col min="13317" max="13563" width="11.42578125" style="134"/>
    <col min="13564" max="13565" width="3" style="134" customWidth="1"/>
    <col min="13566" max="13566" width="11.85546875" style="134" customWidth="1"/>
    <col min="13567" max="13567" width="73.42578125" style="134" customWidth="1"/>
    <col min="13568" max="13568" width="41.42578125" style="134" customWidth="1"/>
    <col min="13569" max="13569" width="15.85546875" style="134" customWidth="1"/>
    <col min="13570" max="13570" width="13.7109375" style="134" customWidth="1"/>
    <col min="13571" max="13571" width="11.42578125" style="134"/>
    <col min="13572" max="13572" width="55.7109375" style="134" customWidth="1"/>
    <col min="13573" max="13819" width="11.42578125" style="134"/>
    <col min="13820" max="13821" width="3" style="134" customWidth="1"/>
    <col min="13822" max="13822" width="11.85546875" style="134" customWidth="1"/>
    <col min="13823" max="13823" width="73.42578125" style="134" customWidth="1"/>
    <col min="13824" max="13824" width="41.42578125" style="134" customWidth="1"/>
    <col min="13825" max="13825" width="15.85546875" style="134" customWidth="1"/>
    <col min="13826" max="13826" width="13.7109375" style="134" customWidth="1"/>
    <col min="13827" max="13827" width="11.42578125" style="134"/>
    <col min="13828" max="13828" width="55.7109375" style="134" customWidth="1"/>
    <col min="13829" max="14075" width="11.42578125" style="134"/>
    <col min="14076" max="14077" width="3" style="134" customWidth="1"/>
    <col min="14078" max="14078" width="11.85546875" style="134" customWidth="1"/>
    <col min="14079" max="14079" width="73.42578125" style="134" customWidth="1"/>
    <col min="14080" max="14080" width="41.42578125" style="134" customWidth="1"/>
    <col min="14081" max="14081" width="15.85546875" style="134" customWidth="1"/>
    <col min="14082" max="14082" width="13.7109375" style="134" customWidth="1"/>
    <col min="14083" max="14083" width="11.42578125" style="134"/>
    <col min="14084" max="14084" width="55.7109375" style="134" customWidth="1"/>
    <col min="14085" max="14331" width="11.42578125" style="134"/>
    <col min="14332" max="14333" width="3" style="134" customWidth="1"/>
    <col min="14334" max="14334" width="11.85546875" style="134" customWidth="1"/>
    <col min="14335" max="14335" width="73.42578125" style="134" customWidth="1"/>
    <col min="14336" max="14336" width="41.42578125" style="134" customWidth="1"/>
    <col min="14337" max="14337" width="15.85546875" style="134" customWidth="1"/>
    <col min="14338" max="14338" width="13.7109375" style="134" customWidth="1"/>
    <col min="14339" max="14339" width="11.42578125" style="134"/>
    <col min="14340" max="14340" width="55.7109375" style="134" customWidth="1"/>
    <col min="14341" max="14587" width="11.42578125" style="134"/>
    <col min="14588" max="14589" width="3" style="134" customWidth="1"/>
    <col min="14590" max="14590" width="11.85546875" style="134" customWidth="1"/>
    <col min="14591" max="14591" width="73.42578125" style="134" customWidth="1"/>
    <col min="14592" max="14592" width="41.42578125" style="134" customWidth="1"/>
    <col min="14593" max="14593" width="15.85546875" style="134" customWidth="1"/>
    <col min="14594" max="14594" width="13.7109375" style="134" customWidth="1"/>
    <col min="14595" max="14595" width="11.42578125" style="134"/>
    <col min="14596" max="14596" width="55.7109375" style="134" customWidth="1"/>
    <col min="14597" max="14843" width="11.42578125" style="134"/>
    <col min="14844" max="14845" width="3" style="134" customWidth="1"/>
    <col min="14846" max="14846" width="11.85546875" style="134" customWidth="1"/>
    <col min="14847" max="14847" width="73.42578125" style="134" customWidth="1"/>
    <col min="14848" max="14848" width="41.42578125" style="134" customWidth="1"/>
    <col min="14849" max="14849" width="15.85546875" style="134" customWidth="1"/>
    <col min="14850" max="14850" width="13.7109375" style="134" customWidth="1"/>
    <col min="14851" max="14851" width="11.42578125" style="134"/>
    <col min="14852" max="14852" width="55.7109375" style="134" customWidth="1"/>
    <col min="14853" max="15099" width="11.42578125" style="134"/>
    <col min="15100" max="15101" width="3" style="134" customWidth="1"/>
    <col min="15102" max="15102" width="11.85546875" style="134" customWidth="1"/>
    <col min="15103" max="15103" width="73.42578125" style="134" customWidth="1"/>
    <col min="15104" max="15104" width="41.42578125" style="134" customWidth="1"/>
    <col min="15105" max="15105" width="15.85546875" style="134" customWidth="1"/>
    <col min="15106" max="15106" width="13.7109375" style="134" customWidth="1"/>
    <col min="15107" max="15107" width="11.42578125" style="134"/>
    <col min="15108" max="15108" width="55.7109375" style="134" customWidth="1"/>
    <col min="15109" max="15355" width="11.42578125" style="134"/>
    <col min="15356" max="15357" width="3" style="134" customWidth="1"/>
    <col min="15358" max="15358" width="11.85546875" style="134" customWidth="1"/>
    <col min="15359" max="15359" width="73.42578125" style="134" customWidth="1"/>
    <col min="15360" max="15360" width="41.42578125" style="134" customWidth="1"/>
    <col min="15361" max="15361" width="15.85546875" style="134" customWidth="1"/>
    <col min="15362" max="15362" width="13.7109375" style="134" customWidth="1"/>
    <col min="15363" max="15363" width="11.42578125" style="134"/>
    <col min="15364" max="15364" width="55.7109375" style="134" customWidth="1"/>
    <col min="15365" max="15611" width="11.42578125" style="134"/>
    <col min="15612" max="15613" width="3" style="134" customWidth="1"/>
    <col min="15614" max="15614" width="11.85546875" style="134" customWidth="1"/>
    <col min="15615" max="15615" width="73.42578125" style="134" customWidth="1"/>
    <col min="15616" max="15616" width="41.42578125" style="134" customWidth="1"/>
    <col min="15617" max="15617" width="15.85546875" style="134" customWidth="1"/>
    <col min="15618" max="15618" width="13.7109375" style="134" customWidth="1"/>
    <col min="15619" max="15619" width="11.42578125" style="134"/>
    <col min="15620" max="15620" width="55.7109375" style="134" customWidth="1"/>
    <col min="15621" max="15867" width="11.42578125" style="134"/>
    <col min="15868" max="15869" width="3" style="134" customWidth="1"/>
    <col min="15870" max="15870" width="11.85546875" style="134" customWidth="1"/>
    <col min="15871" max="15871" width="73.42578125" style="134" customWidth="1"/>
    <col min="15872" max="15872" width="41.42578125" style="134" customWidth="1"/>
    <col min="15873" max="15873" width="15.85546875" style="134" customWidth="1"/>
    <col min="15874" max="15874" width="13.7109375" style="134" customWidth="1"/>
    <col min="15875" max="15875" width="11.42578125" style="134"/>
    <col min="15876" max="15876" width="55.7109375" style="134" customWidth="1"/>
    <col min="15877" max="16123" width="11.42578125" style="134"/>
    <col min="16124" max="16125" width="3" style="134" customWidth="1"/>
    <col min="16126" max="16126" width="11.85546875" style="134" customWidth="1"/>
    <col min="16127" max="16127" width="73.42578125" style="134" customWidth="1"/>
    <col min="16128" max="16128" width="41.42578125" style="134" customWidth="1"/>
    <col min="16129" max="16129" width="15.85546875" style="134" customWidth="1"/>
    <col min="16130" max="16130" width="13.7109375" style="134" customWidth="1"/>
    <col min="16131" max="16131" width="11.42578125" style="134"/>
    <col min="16132" max="16132" width="55.7109375" style="134" customWidth="1"/>
    <col min="16133" max="16384" width="11.42578125" style="134"/>
  </cols>
  <sheetData>
    <row r="1" spans="1:4" x14ac:dyDescent="0.25">
      <c r="A1" s="200" t="s">
        <v>306</v>
      </c>
      <c r="B1" s="200"/>
      <c r="C1" s="200"/>
      <c r="D1" s="200"/>
    </row>
    <row r="2" spans="1:4" x14ac:dyDescent="0.25">
      <c r="A2" s="201" t="s">
        <v>307</v>
      </c>
      <c r="B2" s="201"/>
      <c r="C2" s="201"/>
      <c r="D2" s="201"/>
    </row>
    <row r="3" spans="1:4" ht="12" customHeight="1" x14ac:dyDescent="0.25">
      <c r="A3" s="135" t="s">
        <v>308</v>
      </c>
      <c r="B3" s="202"/>
      <c r="C3" s="202"/>
      <c r="D3" s="202"/>
    </row>
    <row r="4" spans="1:4" x14ac:dyDescent="0.25">
      <c r="A4" s="136"/>
      <c r="B4" s="202"/>
      <c r="C4" s="202"/>
      <c r="D4" s="202"/>
    </row>
    <row r="5" spans="1:4" x14ac:dyDescent="0.25">
      <c r="A5" s="135"/>
      <c r="B5" s="202"/>
      <c r="C5" s="202"/>
      <c r="D5" s="202"/>
    </row>
    <row r="6" spans="1:4" x14ac:dyDescent="0.25">
      <c r="A6" s="200"/>
      <c r="B6" s="200"/>
      <c r="C6" s="88"/>
      <c r="D6" s="141"/>
    </row>
    <row r="7" spans="1:4" x14ac:dyDescent="0.25">
      <c r="A7" s="88"/>
      <c r="B7" s="140" t="s">
        <v>585</v>
      </c>
      <c r="C7" s="88"/>
      <c r="D7" s="138"/>
    </row>
    <row r="8" spans="1:4" x14ac:dyDescent="0.25">
      <c r="A8" s="88"/>
      <c r="B8" s="140"/>
      <c r="C8" s="88"/>
      <c r="D8" s="138"/>
    </row>
    <row r="9" spans="1:4" s="144" customFormat="1" x14ac:dyDescent="0.25">
      <c r="A9" s="142" t="s">
        <v>3</v>
      </c>
      <c r="B9" s="142" t="s">
        <v>310</v>
      </c>
      <c r="C9" s="142" t="s">
        <v>5</v>
      </c>
      <c r="D9" s="142" t="s">
        <v>6</v>
      </c>
    </row>
    <row r="10" spans="1:4" s="144" customFormat="1" x14ac:dyDescent="0.25">
      <c r="A10" s="145"/>
      <c r="B10" s="145"/>
      <c r="C10" s="145"/>
      <c r="D10" s="145"/>
    </row>
    <row r="11" spans="1:4" s="144" customFormat="1" x14ac:dyDescent="0.25">
      <c r="A11" s="147"/>
      <c r="B11" s="147" t="s">
        <v>78</v>
      </c>
      <c r="C11" s="147"/>
      <c r="D11" s="147"/>
    </row>
    <row r="12" spans="1:4" s="144" customFormat="1" ht="24" x14ac:dyDescent="0.25">
      <c r="A12" s="150" t="s">
        <v>121</v>
      </c>
      <c r="B12" s="144" t="s">
        <v>253</v>
      </c>
      <c r="C12" s="144" t="s">
        <v>0</v>
      </c>
      <c r="D12" s="151">
        <f>+GENERADORES!J13</f>
        <v>91.587600000000009</v>
      </c>
    </row>
    <row r="13" spans="1:4" s="144" customFormat="1" ht="36" x14ac:dyDescent="0.25">
      <c r="A13" s="154" t="s">
        <v>368</v>
      </c>
      <c r="B13" s="154" t="s">
        <v>369</v>
      </c>
      <c r="C13" s="150" t="s">
        <v>1</v>
      </c>
      <c r="D13" s="151">
        <f>GENERADORES!J26</f>
        <v>108.65274000000002</v>
      </c>
    </row>
    <row r="14" spans="1:4" s="144" customFormat="1" ht="48" x14ac:dyDescent="0.25">
      <c r="A14" s="154" t="s">
        <v>370</v>
      </c>
      <c r="B14" s="154" t="s">
        <v>371</v>
      </c>
      <c r="C14" s="150" t="s">
        <v>1</v>
      </c>
      <c r="D14" s="151">
        <f>GENERADORES!J54</f>
        <v>111.36416200000004</v>
      </c>
    </row>
    <row r="15" spans="1:4" s="144" customFormat="1" x14ac:dyDescent="0.25">
      <c r="A15" s="147"/>
      <c r="B15" s="147" t="s">
        <v>79</v>
      </c>
      <c r="C15" s="147"/>
      <c r="D15" s="147"/>
    </row>
    <row r="16" spans="1:4" s="144" customFormat="1" ht="36" x14ac:dyDescent="0.25">
      <c r="A16" s="154" t="s">
        <v>372</v>
      </c>
      <c r="B16" s="154" t="s">
        <v>373</v>
      </c>
      <c r="C16" s="150" t="s">
        <v>1</v>
      </c>
      <c r="D16" s="151">
        <f>+GENERADORES!J61</f>
        <v>141.24856200000002</v>
      </c>
    </row>
    <row r="17" spans="1:4" s="144" customFormat="1" ht="24" x14ac:dyDescent="0.25">
      <c r="A17" s="150" t="s">
        <v>254</v>
      </c>
      <c r="B17" s="144" t="s">
        <v>255</v>
      </c>
      <c r="C17" s="144" t="s">
        <v>1</v>
      </c>
      <c r="D17" s="151">
        <f>+GENERADORES!J65</f>
        <v>141.24856200000002</v>
      </c>
    </row>
    <row r="18" spans="1:4" s="144" customFormat="1" ht="36" x14ac:dyDescent="0.25">
      <c r="A18" s="154" t="s">
        <v>374</v>
      </c>
      <c r="B18" s="154" t="s">
        <v>375</v>
      </c>
      <c r="C18" s="150" t="s">
        <v>1</v>
      </c>
      <c r="D18" s="151">
        <f>GENERADORES!J67</f>
        <v>141.24856200000002</v>
      </c>
    </row>
    <row r="19" spans="1:4" s="144" customFormat="1" ht="48" x14ac:dyDescent="0.25">
      <c r="A19" s="154" t="s">
        <v>376</v>
      </c>
      <c r="B19" s="154" t="s">
        <v>377</v>
      </c>
      <c r="C19" s="150" t="s">
        <v>378</v>
      </c>
      <c r="D19" s="151">
        <f>GENERADORES!J69</f>
        <v>4096.2082980000005</v>
      </c>
    </row>
    <row r="20" spans="1:4" s="144" customFormat="1" ht="36" x14ac:dyDescent="0.25">
      <c r="A20" s="154" t="s">
        <v>379</v>
      </c>
      <c r="B20" s="154" t="s">
        <v>380</v>
      </c>
      <c r="C20" s="150" t="s">
        <v>1</v>
      </c>
      <c r="D20" s="151">
        <f>GENERADORES!J71</f>
        <v>141.24856200000002</v>
      </c>
    </row>
    <row r="21" spans="1:4" s="144" customFormat="1" x14ac:dyDescent="0.25">
      <c r="A21" s="147"/>
      <c r="B21" s="147" t="s">
        <v>80</v>
      </c>
      <c r="C21" s="147"/>
      <c r="D21" s="147"/>
    </row>
    <row r="22" spans="1:4" s="144" customFormat="1" ht="36" x14ac:dyDescent="0.25">
      <c r="A22" s="150" t="s">
        <v>123</v>
      </c>
      <c r="B22" s="144" t="s">
        <v>122</v>
      </c>
      <c r="C22" s="144" t="s">
        <v>0</v>
      </c>
      <c r="D22" s="151">
        <f>+GENERADORES!J77</f>
        <v>37.32</v>
      </c>
    </row>
    <row r="23" spans="1:4" s="144" customFormat="1" ht="36" x14ac:dyDescent="0.25">
      <c r="A23" s="154" t="s">
        <v>314</v>
      </c>
      <c r="B23" s="154" t="s">
        <v>315</v>
      </c>
      <c r="C23" s="150" t="s">
        <v>1</v>
      </c>
      <c r="D23" s="151">
        <f>GENERADORES!J83</f>
        <v>26.377349999999996</v>
      </c>
    </row>
    <row r="24" spans="1:4" s="144" customFormat="1" ht="36" x14ac:dyDescent="0.25">
      <c r="A24" s="154" t="s">
        <v>582</v>
      </c>
      <c r="B24" s="154" t="s">
        <v>583</v>
      </c>
      <c r="C24" s="150" t="s">
        <v>0</v>
      </c>
      <c r="D24" s="151">
        <f>'ACERO CONCRETO Y CIMBRA'!AC24</f>
        <v>58.506</v>
      </c>
    </row>
    <row r="25" spans="1:4" s="144" customFormat="1" ht="48" x14ac:dyDescent="0.25">
      <c r="A25" s="150" t="s">
        <v>278</v>
      </c>
      <c r="B25" s="144" t="s">
        <v>260</v>
      </c>
      <c r="C25" s="144" t="s">
        <v>7</v>
      </c>
      <c r="D25" s="151">
        <f>'ACERO CONCRETO Y CIMBRA'!T24</f>
        <v>275.21993839999999</v>
      </c>
    </row>
    <row r="26" spans="1:4" s="144" customFormat="1" ht="48" x14ac:dyDescent="0.25">
      <c r="A26" s="154" t="s">
        <v>381</v>
      </c>
      <c r="B26" s="154" t="s">
        <v>382</v>
      </c>
      <c r="C26" s="150" t="s">
        <v>7</v>
      </c>
      <c r="D26" s="151">
        <f>'ACERO CONCRETO Y CIMBRA'!U24+'ACERO CONCRETO Y CIMBRA'!V24</f>
        <v>364.65856000000002</v>
      </c>
    </row>
    <row r="27" spans="1:4" s="144" customFormat="1" ht="48" x14ac:dyDescent="0.25">
      <c r="A27" s="154" t="s">
        <v>261</v>
      </c>
      <c r="B27" s="154" t="s">
        <v>262</v>
      </c>
      <c r="C27" s="150" t="s">
        <v>1</v>
      </c>
      <c r="D27" s="151">
        <f>'ACERO CONCRETO Y CIMBRA'!AA24</f>
        <v>6.1272749999999991</v>
      </c>
    </row>
    <row r="28" spans="1:4" s="144" customFormat="1" ht="60" x14ac:dyDescent="0.25">
      <c r="A28" s="150" t="s">
        <v>313</v>
      </c>
      <c r="B28" s="144" t="s">
        <v>296</v>
      </c>
      <c r="C28" s="144" t="s">
        <v>295</v>
      </c>
      <c r="D28" s="151">
        <f>GENERADORES!J98</f>
        <v>41625</v>
      </c>
    </row>
    <row r="29" spans="1:4" s="144" customFormat="1" x14ac:dyDescent="0.25">
      <c r="A29" s="147"/>
      <c r="B29" s="147" t="s">
        <v>89</v>
      </c>
      <c r="C29" s="147"/>
      <c r="D29" s="147"/>
    </row>
    <row r="30" spans="1:4" s="144" customFormat="1" ht="60" x14ac:dyDescent="0.25">
      <c r="A30" s="150" t="s">
        <v>256</v>
      </c>
      <c r="B30" s="144" t="s">
        <v>257</v>
      </c>
      <c r="C30" s="144" t="s">
        <v>0</v>
      </c>
      <c r="D30" s="151">
        <f>'ACERO CONCRETO Y CIMBRA'!AB90</f>
        <v>4.4743500000000003</v>
      </c>
    </row>
    <row r="31" spans="1:4" s="144" customFormat="1" ht="48" x14ac:dyDescent="0.25">
      <c r="A31" s="150" t="s">
        <v>259</v>
      </c>
      <c r="B31" s="144" t="s">
        <v>260</v>
      </c>
      <c r="C31" s="144" t="s">
        <v>7</v>
      </c>
      <c r="D31" s="151">
        <f>'ACERO CONCRETO Y CIMBRA'!T90</f>
        <v>39.940687600000004</v>
      </c>
    </row>
    <row r="32" spans="1:4" s="144" customFormat="1" ht="48" x14ac:dyDescent="0.25">
      <c r="A32" s="150" t="s">
        <v>261</v>
      </c>
      <c r="B32" s="144" t="s">
        <v>262</v>
      </c>
      <c r="C32" s="144" t="s">
        <v>1</v>
      </c>
      <c r="D32" s="151">
        <f>'ACERO CONCRETO Y CIMBRA'!AA90</f>
        <v>0.71033399999999991</v>
      </c>
    </row>
    <row r="33" spans="1:4" s="144" customFormat="1" x14ac:dyDescent="0.25">
      <c r="A33" s="147"/>
      <c r="B33" s="147" t="s">
        <v>280</v>
      </c>
      <c r="C33" s="147"/>
      <c r="D33" s="147"/>
    </row>
    <row r="34" spans="1:4" s="144" customFormat="1" ht="60" x14ac:dyDescent="0.25">
      <c r="A34" s="154" t="s">
        <v>383</v>
      </c>
      <c r="B34" s="154" t="s">
        <v>384</v>
      </c>
      <c r="C34" s="150" t="s">
        <v>7</v>
      </c>
      <c r="D34" s="151">
        <f>('ESTRUCTURA METÁLICA'!C19*1.03)+('ESTRUCTURA METÁLICA'!C74*1.03)+('ESTRUCTURA METÁLICA'!C38*1.03)</f>
        <v>217.84557267999998</v>
      </c>
    </row>
    <row r="35" spans="1:4" s="144" customFormat="1" ht="48" x14ac:dyDescent="0.25">
      <c r="A35" s="150" t="s">
        <v>313</v>
      </c>
      <c r="B35" s="144" t="s">
        <v>281</v>
      </c>
      <c r="C35" s="144" t="s">
        <v>7</v>
      </c>
      <c r="D35" s="151">
        <f>'ESTRUCTURA METÁLICA'!C20*1.03</f>
        <v>34.484400000000001</v>
      </c>
    </row>
    <row r="36" spans="1:4" s="144" customFormat="1" ht="48" x14ac:dyDescent="0.25">
      <c r="A36" s="150" t="s">
        <v>282</v>
      </c>
      <c r="B36" s="144" t="s">
        <v>290</v>
      </c>
      <c r="C36" s="144" t="s">
        <v>7</v>
      </c>
      <c r="D36" s="151">
        <f>'ESTRUCTURA METÁLICA'!C24*1.03</f>
        <v>627.34127599999988</v>
      </c>
    </row>
    <row r="37" spans="1:4" s="144" customFormat="1" ht="48" x14ac:dyDescent="0.25">
      <c r="A37" s="150" t="s">
        <v>263</v>
      </c>
      <c r="B37" s="144" t="s">
        <v>279</v>
      </c>
      <c r="C37" s="144" t="s">
        <v>7</v>
      </c>
      <c r="D37" s="151">
        <f>'ESTRUCTURA METÁLICA'!C11*1.03</f>
        <v>1885.6989504000001</v>
      </c>
    </row>
    <row r="38" spans="1:4" s="144" customFormat="1" ht="48" x14ac:dyDescent="0.25">
      <c r="A38" s="150" t="s">
        <v>313</v>
      </c>
      <c r="B38" s="144" t="s">
        <v>291</v>
      </c>
      <c r="C38" s="144" t="s">
        <v>7</v>
      </c>
      <c r="D38" s="151">
        <f>'ESTRUCTURA METÁLICA'!C15*1.03</f>
        <v>788.53030199999989</v>
      </c>
    </row>
    <row r="39" spans="1:4" s="144" customFormat="1" x14ac:dyDescent="0.25">
      <c r="A39" s="147"/>
      <c r="B39" s="147" t="s">
        <v>81</v>
      </c>
      <c r="C39" s="147"/>
      <c r="D39" s="147"/>
    </row>
    <row r="40" spans="1:4" s="144" customFormat="1" ht="48" x14ac:dyDescent="0.25">
      <c r="A40" s="144" t="s">
        <v>313</v>
      </c>
      <c r="B40" s="144" t="s">
        <v>292</v>
      </c>
      <c r="C40" s="144" t="s">
        <v>0</v>
      </c>
      <c r="D40" s="151">
        <f>GENERADORES!J162*1.03</f>
        <v>67.317916000000011</v>
      </c>
    </row>
    <row r="41" spans="1:4" s="144" customFormat="1" ht="24" x14ac:dyDescent="0.25">
      <c r="A41" s="144" t="s">
        <v>313</v>
      </c>
      <c r="B41" s="144" t="s">
        <v>299</v>
      </c>
      <c r="C41" s="144" t="s">
        <v>0</v>
      </c>
      <c r="D41" s="151">
        <f>GENERADORES!J167*1.03</f>
        <v>2.9155437499999999</v>
      </c>
    </row>
    <row r="42" spans="1:4" s="144" customFormat="1" x14ac:dyDescent="0.25">
      <c r="A42" s="147"/>
      <c r="B42" s="147" t="s">
        <v>77</v>
      </c>
      <c r="C42" s="147"/>
      <c r="D42" s="147"/>
    </row>
    <row r="43" spans="1:4" s="144" customFormat="1" ht="36" x14ac:dyDescent="0.25">
      <c r="A43" s="150" t="s">
        <v>264</v>
      </c>
      <c r="B43" s="144" t="s">
        <v>265</v>
      </c>
      <c r="C43" s="144" t="s">
        <v>0</v>
      </c>
      <c r="D43" s="151">
        <f>GENERADORES!J190</f>
        <v>56.068999999999996</v>
      </c>
    </row>
    <row r="44" spans="1:4" s="144" customFormat="1" ht="96" x14ac:dyDescent="0.25">
      <c r="A44" s="144" t="s">
        <v>313</v>
      </c>
      <c r="B44" s="144" t="s">
        <v>266</v>
      </c>
      <c r="C44" s="144" t="s">
        <v>0</v>
      </c>
      <c r="D44" s="151">
        <f>GENERADORES!J216</f>
        <v>85.239200000000011</v>
      </c>
    </row>
    <row r="45" spans="1:4" s="144" customFormat="1" ht="84" x14ac:dyDescent="0.25">
      <c r="A45" s="144" t="s">
        <v>313</v>
      </c>
      <c r="B45" s="144" t="s">
        <v>302</v>
      </c>
      <c r="C45" s="144" t="s">
        <v>0</v>
      </c>
      <c r="D45" s="151">
        <f>GENERADORES!J221</f>
        <v>2.02</v>
      </c>
    </row>
    <row r="46" spans="1:4" s="144" customFormat="1" ht="60" x14ac:dyDescent="0.25">
      <c r="A46" s="144" t="s">
        <v>313</v>
      </c>
      <c r="B46" s="144" t="s">
        <v>300</v>
      </c>
      <c r="C46" s="144" t="s">
        <v>0</v>
      </c>
      <c r="D46" s="151">
        <f>GENERADORES!J299</f>
        <v>10.486000000000001</v>
      </c>
    </row>
    <row r="47" spans="1:4" s="144" customFormat="1" ht="96" x14ac:dyDescent="0.25">
      <c r="A47" s="144" t="s">
        <v>313</v>
      </c>
      <c r="B47" s="144" t="s">
        <v>267</v>
      </c>
      <c r="C47" s="144" t="s">
        <v>0</v>
      </c>
      <c r="D47" s="151">
        <f>GENERADORES!J229</f>
        <v>15.216000000000001</v>
      </c>
    </row>
    <row r="48" spans="1:4" s="144" customFormat="1" ht="60" x14ac:dyDescent="0.25">
      <c r="A48" s="150" t="s">
        <v>256</v>
      </c>
      <c r="B48" s="144" t="s">
        <v>268</v>
      </c>
      <c r="C48" s="144" t="s">
        <v>0</v>
      </c>
      <c r="D48" s="151">
        <f>'ACERO CONCRETO Y CIMBRA'!AC81</f>
        <v>135.643</v>
      </c>
    </row>
    <row r="49" spans="1:4" s="144" customFormat="1" ht="48" x14ac:dyDescent="0.25">
      <c r="A49" s="150" t="s">
        <v>258</v>
      </c>
      <c r="B49" s="144" t="s">
        <v>269</v>
      </c>
      <c r="C49" s="144" t="s">
        <v>7</v>
      </c>
      <c r="D49" s="151">
        <f>'ACERO CONCRETO Y CIMBRA'!S81</f>
        <v>134.67023479999997</v>
      </c>
    </row>
    <row r="50" spans="1:4" s="144" customFormat="1" ht="48" x14ac:dyDescent="0.25">
      <c r="A50" s="150" t="s">
        <v>259</v>
      </c>
      <c r="B50" s="144" t="s">
        <v>260</v>
      </c>
      <c r="C50" s="144" t="s">
        <v>7</v>
      </c>
      <c r="D50" s="151">
        <f>'ACERO CONCRETO Y CIMBRA'!T81</f>
        <v>943.99635899999998</v>
      </c>
    </row>
    <row r="51" spans="1:4" s="144" customFormat="1" ht="48" x14ac:dyDescent="0.25">
      <c r="A51" s="150" t="s">
        <v>270</v>
      </c>
      <c r="B51" s="144" t="s">
        <v>271</v>
      </c>
      <c r="C51" s="144" t="s">
        <v>1</v>
      </c>
      <c r="D51" s="151">
        <f>'ACERO CONCRETO Y CIMBRA'!AB81</f>
        <v>8.2106287200000008</v>
      </c>
    </row>
    <row r="52" spans="1:4" s="144" customFormat="1" x14ac:dyDescent="0.25">
      <c r="A52" s="150"/>
      <c r="D52" s="151"/>
    </row>
    <row r="53" spans="1:4" s="144" customFormat="1" x14ac:dyDescent="0.25">
      <c r="A53" s="147"/>
      <c r="B53" s="147" t="s">
        <v>318</v>
      </c>
      <c r="C53" s="147"/>
      <c r="D53" s="147"/>
    </row>
    <row r="54" spans="1:4" s="144" customFormat="1" x14ac:dyDescent="0.25">
      <c r="A54" s="150"/>
      <c r="D54" s="151"/>
    </row>
    <row r="55" spans="1:4" s="144" customFormat="1" ht="72" x14ac:dyDescent="0.25">
      <c r="A55" s="154" t="s">
        <v>316</v>
      </c>
      <c r="B55" s="154" t="s">
        <v>317</v>
      </c>
      <c r="C55" s="150" t="s">
        <v>0</v>
      </c>
      <c r="D55" s="151">
        <f>GENERADORES!J315</f>
        <v>57.923000000000002</v>
      </c>
    </row>
    <row r="56" spans="1:4" s="144" customFormat="1" x14ac:dyDescent="0.25">
      <c r="A56" s="150"/>
      <c r="D56" s="151"/>
    </row>
    <row r="57" spans="1:4" s="144" customFormat="1" x14ac:dyDescent="0.25">
      <c r="A57" s="147"/>
      <c r="B57" s="147" t="s">
        <v>319</v>
      </c>
      <c r="C57" s="147"/>
      <c r="D57" s="147"/>
    </row>
    <row r="58" spans="1:4" s="144" customFormat="1" ht="60" x14ac:dyDescent="0.25">
      <c r="A58" s="154" t="s">
        <v>313</v>
      </c>
      <c r="B58" s="154" t="s">
        <v>320</v>
      </c>
      <c r="C58" s="150" t="s">
        <v>0</v>
      </c>
      <c r="D58" s="151">
        <f>GENERADORES!J325</f>
        <v>31.227</v>
      </c>
    </row>
    <row r="59" spans="1:4" s="144" customFormat="1" ht="132" x14ac:dyDescent="0.25">
      <c r="A59" s="154" t="s">
        <v>313</v>
      </c>
      <c r="B59" s="154" t="s">
        <v>321</v>
      </c>
      <c r="C59" s="150" t="s">
        <v>0</v>
      </c>
      <c r="D59" s="151">
        <f>GENERADORES!J342</f>
        <v>39.571499999999993</v>
      </c>
    </row>
    <row r="60" spans="1:4" s="144" customFormat="1" x14ac:dyDescent="0.25">
      <c r="A60" s="147"/>
      <c r="B60" s="147" t="s">
        <v>324</v>
      </c>
      <c r="C60" s="147"/>
      <c r="D60" s="147"/>
    </row>
    <row r="61" spans="1:4" s="144" customFormat="1" ht="60" x14ac:dyDescent="0.25">
      <c r="A61" s="154" t="s">
        <v>322</v>
      </c>
      <c r="B61" s="154" t="s">
        <v>323</v>
      </c>
      <c r="C61" s="150" t="s">
        <v>0</v>
      </c>
      <c r="D61" s="151">
        <f>GENERADORES!J345</f>
        <v>62.72</v>
      </c>
    </row>
    <row r="62" spans="1:4" s="144" customFormat="1" ht="36" x14ac:dyDescent="0.25">
      <c r="A62" s="154" t="s">
        <v>325</v>
      </c>
      <c r="B62" s="154" t="s">
        <v>326</v>
      </c>
      <c r="C62" s="150" t="s">
        <v>0</v>
      </c>
      <c r="D62" s="151">
        <f>GENERADORES!J348</f>
        <v>4.6500000000000004</v>
      </c>
    </row>
    <row r="63" spans="1:4" s="144" customFormat="1" ht="96" x14ac:dyDescent="0.25">
      <c r="A63" s="154" t="s">
        <v>327</v>
      </c>
      <c r="B63" s="154" t="s">
        <v>328</v>
      </c>
      <c r="C63" s="150" t="s">
        <v>0</v>
      </c>
      <c r="D63" s="151">
        <f>GENERADORES!J352</f>
        <v>4.6500000000000004</v>
      </c>
    </row>
    <row r="64" spans="1:4" s="144" customFormat="1" x14ac:dyDescent="0.25">
      <c r="A64" s="150"/>
      <c r="D64" s="151"/>
    </row>
    <row r="65" spans="1:4" s="144" customFormat="1" x14ac:dyDescent="0.25">
      <c r="A65" s="147"/>
      <c r="B65" s="147" t="s">
        <v>329</v>
      </c>
      <c r="C65" s="147"/>
      <c r="D65" s="147"/>
    </row>
    <row r="66" spans="1:4" s="144" customFormat="1" ht="144" x14ac:dyDescent="0.25">
      <c r="A66" s="154" t="s">
        <v>313</v>
      </c>
      <c r="B66" s="154" t="s">
        <v>330</v>
      </c>
      <c r="C66" s="150" t="s">
        <v>8</v>
      </c>
      <c r="D66" s="151">
        <v>2</v>
      </c>
    </row>
    <row r="67" spans="1:4" s="144" customFormat="1" ht="168" x14ac:dyDescent="0.25">
      <c r="A67" s="154" t="s">
        <v>313</v>
      </c>
      <c r="B67" s="154" t="s">
        <v>332</v>
      </c>
      <c r="C67" s="150" t="s">
        <v>8</v>
      </c>
      <c r="D67" s="151">
        <v>2</v>
      </c>
    </row>
    <row r="68" spans="1:4" s="144" customFormat="1" ht="168" x14ac:dyDescent="0.25">
      <c r="A68" s="154" t="s">
        <v>313</v>
      </c>
      <c r="B68" s="154" t="s">
        <v>333</v>
      </c>
      <c r="C68" s="150" t="s">
        <v>8</v>
      </c>
      <c r="D68" s="151">
        <v>3</v>
      </c>
    </row>
    <row r="69" spans="1:4" s="144" customFormat="1" ht="168" x14ac:dyDescent="0.25">
      <c r="A69" s="154" t="s">
        <v>313</v>
      </c>
      <c r="B69" s="154" t="s">
        <v>334</v>
      </c>
      <c r="C69" s="150" t="s">
        <v>8</v>
      </c>
      <c r="D69" s="151">
        <v>1</v>
      </c>
    </row>
    <row r="70" spans="1:4" s="144" customFormat="1" ht="120" x14ac:dyDescent="0.25">
      <c r="A70" s="154" t="s">
        <v>313</v>
      </c>
      <c r="B70" s="154" t="s">
        <v>331</v>
      </c>
      <c r="C70" s="150" t="s">
        <v>8</v>
      </c>
      <c r="D70" s="151">
        <v>2</v>
      </c>
    </row>
    <row r="71" spans="1:4" s="144" customFormat="1" ht="168" x14ac:dyDescent="0.25">
      <c r="A71" s="154" t="s">
        <v>313</v>
      </c>
      <c r="B71" s="154" t="s">
        <v>335</v>
      </c>
      <c r="C71" s="150" t="s">
        <v>8</v>
      </c>
      <c r="D71" s="151">
        <v>1</v>
      </c>
    </row>
    <row r="72" spans="1:4" s="144" customFormat="1" ht="108" x14ac:dyDescent="0.25">
      <c r="A72" s="154" t="s">
        <v>313</v>
      </c>
      <c r="B72" s="154" t="s">
        <v>336</v>
      </c>
      <c r="C72" s="150" t="s">
        <v>8</v>
      </c>
      <c r="D72" s="151">
        <v>1</v>
      </c>
    </row>
    <row r="73" spans="1:4" s="144" customFormat="1" ht="120" x14ac:dyDescent="0.25">
      <c r="A73" s="154" t="s">
        <v>313</v>
      </c>
      <c r="B73" s="154" t="s">
        <v>338</v>
      </c>
      <c r="C73" s="150" t="s">
        <v>8</v>
      </c>
      <c r="D73" s="151">
        <v>1</v>
      </c>
    </row>
    <row r="74" spans="1:4" s="144" customFormat="1" x14ac:dyDescent="0.25">
      <c r="A74" s="147"/>
      <c r="B74" s="147" t="s">
        <v>337</v>
      </c>
      <c r="C74" s="147"/>
      <c r="D74" s="147"/>
    </row>
    <row r="75" spans="1:4" s="144" customFormat="1" x14ac:dyDescent="0.25">
      <c r="A75" s="150"/>
      <c r="D75" s="151"/>
    </row>
    <row r="76" spans="1:4" s="144" customFormat="1" ht="264" x14ac:dyDescent="0.25">
      <c r="A76" s="154" t="s">
        <v>313</v>
      </c>
      <c r="B76" s="154" t="s">
        <v>339</v>
      </c>
      <c r="C76" s="150" t="s">
        <v>8</v>
      </c>
      <c r="D76" s="151">
        <v>2</v>
      </c>
    </row>
    <row r="77" spans="1:4" s="144" customFormat="1" ht="276" x14ac:dyDescent="0.25">
      <c r="A77" s="154"/>
      <c r="B77" s="154" t="s">
        <v>340</v>
      </c>
      <c r="C77" s="150" t="s">
        <v>8</v>
      </c>
      <c r="D77" s="151">
        <v>2</v>
      </c>
    </row>
    <row r="78" spans="1:4" s="144" customFormat="1" ht="264" x14ac:dyDescent="0.25">
      <c r="A78" s="154" t="s">
        <v>313</v>
      </c>
      <c r="B78" s="154" t="s">
        <v>341</v>
      </c>
      <c r="C78" s="150" t="s">
        <v>8</v>
      </c>
      <c r="D78" s="151">
        <v>3</v>
      </c>
    </row>
    <row r="79" spans="1:4" s="144" customFormat="1" ht="264" x14ac:dyDescent="0.25">
      <c r="A79" s="154" t="s">
        <v>313</v>
      </c>
      <c r="B79" s="154" t="s">
        <v>342</v>
      </c>
      <c r="C79" s="150" t="s">
        <v>8</v>
      </c>
      <c r="D79" s="151">
        <v>1</v>
      </c>
    </row>
    <row r="80" spans="1:4" s="144" customFormat="1" ht="216" x14ac:dyDescent="0.25">
      <c r="A80" s="154" t="s">
        <v>313</v>
      </c>
      <c r="B80" s="154" t="s">
        <v>343</v>
      </c>
      <c r="C80" s="150" t="s">
        <v>8</v>
      </c>
      <c r="D80" s="151">
        <v>3</v>
      </c>
    </row>
    <row r="81" spans="1:4" s="144" customFormat="1" ht="216" x14ac:dyDescent="0.25">
      <c r="A81" s="154" t="s">
        <v>313</v>
      </c>
      <c r="B81" s="154" t="s">
        <v>344</v>
      </c>
      <c r="C81" s="150" t="s">
        <v>8</v>
      </c>
      <c r="D81" s="151">
        <v>1</v>
      </c>
    </row>
    <row r="82" spans="1:4" s="144" customFormat="1" ht="180" x14ac:dyDescent="0.25">
      <c r="A82" s="154" t="s">
        <v>313</v>
      </c>
      <c r="B82" s="154" t="s">
        <v>345</v>
      </c>
      <c r="C82" s="150" t="s">
        <v>8</v>
      </c>
      <c r="D82" s="151">
        <v>1</v>
      </c>
    </row>
    <row r="83" spans="1:4" s="144" customFormat="1" ht="204" x14ac:dyDescent="0.25">
      <c r="A83" s="154" t="s">
        <v>313</v>
      </c>
      <c r="B83" s="154" t="s">
        <v>346</v>
      </c>
      <c r="C83" s="150" t="s">
        <v>8</v>
      </c>
      <c r="D83" s="151">
        <v>1</v>
      </c>
    </row>
    <row r="84" spans="1:4" s="144" customFormat="1" ht="168" x14ac:dyDescent="0.25">
      <c r="A84" s="154" t="s">
        <v>313</v>
      </c>
      <c r="B84" s="154" t="s">
        <v>347</v>
      </c>
      <c r="C84" s="150" t="s">
        <v>8</v>
      </c>
      <c r="D84" s="151">
        <v>2</v>
      </c>
    </row>
    <row r="85" spans="1:4" s="144" customFormat="1" ht="168" x14ac:dyDescent="0.25">
      <c r="A85" s="154" t="s">
        <v>313</v>
      </c>
      <c r="B85" s="154" t="s">
        <v>348</v>
      </c>
      <c r="C85" s="150" t="s">
        <v>8</v>
      </c>
      <c r="D85" s="151">
        <v>2</v>
      </c>
    </row>
    <row r="86" spans="1:4" s="144" customFormat="1" ht="180" x14ac:dyDescent="0.25">
      <c r="A86" s="154" t="s">
        <v>313</v>
      </c>
      <c r="B86" s="154" t="s">
        <v>349</v>
      </c>
      <c r="C86" s="150" t="s">
        <v>8</v>
      </c>
      <c r="D86" s="151">
        <v>2</v>
      </c>
    </row>
    <row r="87" spans="1:4" s="144" customFormat="1" ht="168" x14ac:dyDescent="0.25">
      <c r="A87" s="154" t="s">
        <v>313</v>
      </c>
      <c r="B87" s="154" t="s">
        <v>350</v>
      </c>
      <c r="C87" s="150" t="s">
        <v>8</v>
      </c>
      <c r="D87" s="151">
        <v>1</v>
      </c>
    </row>
    <row r="88" spans="1:4" s="144" customFormat="1" ht="180" x14ac:dyDescent="0.25">
      <c r="A88" s="154" t="s">
        <v>313</v>
      </c>
      <c r="B88" s="154" t="s">
        <v>351</v>
      </c>
      <c r="C88" s="150" t="s">
        <v>8</v>
      </c>
      <c r="D88" s="151">
        <v>1</v>
      </c>
    </row>
    <row r="89" spans="1:4" s="144" customFormat="1" ht="168" x14ac:dyDescent="0.25">
      <c r="A89" s="154" t="s">
        <v>313</v>
      </c>
      <c r="B89" s="154" t="s">
        <v>352</v>
      </c>
      <c r="C89" s="150" t="s">
        <v>8</v>
      </c>
      <c r="D89" s="151">
        <v>3</v>
      </c>
    </row>
    <row r="90" spans="1:4" s="144" customFormat="1" ht="168" x14ac:dyDescent="0.25">
      <c r="A90" s="154" t="s">
        <v>313</v>
      </c>
      <c r="B90" s="154" t="s">
        <v>353</v>
      </c>
      <c r="C90" s="150" t="s">
        <v>8</v>
      </c>
      <c r="D90" s="151">
        <v>1</v>
      </c>
    </row>
    <row r="91" spans="1:4" s="144" customFormat="1" ht="168" x14ac:dyDescent="0.25">
      <c r="A91" s="154" t="s">
        <v>313</v>
      </c>
      <c r="B91" s="154" t="s">
        <v>354</v>
      </c>
      <c r="C91" s="150" t="s">
        <v>8</v>
      </c>
      <c r="D91" s="151">
        <v>2</v>
      </c>
    </row>
    <row r="92" spans="1:4" s="144" customFormat="1" x14ac:dyDescent="0.25">
      <c r="A92" s="154"/>
      <c r="B92" s="154"/>
      <c r="C92" s="150"/>
      <c r="D92" s="151"/>
    </row>
    <row r="93" spans="1:4" s="144" customFormat="1" x14ac:dyDescent="0.25">
      <c r="A93" s="147"/>
      <c r="B93" s="147" t="s">
        <v>365</v>
      </c>
      <c r="C93" s="147"/>
      <c r="D93" s="147"/>
    </row>
    <row r="94" spans="1:4" s="144" customFormat="1" x14ac:dyDescent="0.25">
      <c r="A94" s="154"/>
      <c r="B94" s="154"/>
      <c r="C94" s="150"/>
      <c r="D94" s="151"/>
    </row>
    <row r="95" spans="1:4" s="144" customFormat="1" ht="84" x14ac:dyDescent="0.25">
      <c r="A95" s="154" t="s">
        <v>313</v>
      </c>
      <c r="B95" s="144" t="s">
        <v>355</v>
      </c>
      <c r="C95" s="144" t="s">
        <v>8</v>
      </c>
      <c r="D95" s="151">
        <v>6</v>
      </c>
    </row>
    <row r="96" spans="1:4" s="144" customFormat="1" ht="96" x14ac:dyDescent="0.25">
      <c r="A96" s="154" t="s">
        <v>313</v>
      </c>
      <c r="B96" s="144" t="s">
        <v>356</v>
      </c>
      <c r="C96" s="144" t="s">
        <v>8</v>
      </c>
      <c r="D96" s="151">
        <v>2</v>
      </c>
    </row>
    <row r="97" spans="1:4" s="144" customFormat="1" ht="84" x14ac:dyDescent="0.25">
      <c r="A97" s="154" t="s">
        <v>313</v>
      </c>
      <c r="B97" s="144" t="s">
        <v>357</v>
      </c>
      <c r="C97" s="144" t="s">
        <v>8</v>
      </c>
      <c r="D97" s="151">
        <v>3</v>
      </c>
    </row>
    <row r="98" spans="1:4" s="144" customFormat="1" ht="84" x14ac:dyDescent="0.25">
      <c r="A98" s="154" t="s">
        <v>313</v>
      </c>
      <c r="B98" s="144" t="s">
        <v>366</v>
      </c>
      <c r="C98" s="144" t="s">
        <v>8</v>
      </c>
      <c r="D98" s="151">
        <v>1</v>
      </c>
    </row>
    <row r="99" spans="1:4" s="144" customFormat="1" ht="72" x14ac:dyDescent="0.25">
      <c r="A99" s="154" t="s">
        <v>313</v>
      </c>
      <c r="B99" s="144" t="s">
        <v>358</v>
      </c>
      <c r="C99" s="144" t="s">
        <v>8</v>
      </c>
      <c r="D99" s="151">
        <v>6</v>
      </c>
    </row>
    <row r="100" spans="1:4" s="144" customFormat="1" ht="72" x14ac:dyDescent="0.25">
      <c r="A100" s="154" t="s">
        <v>313</v>
      </c>
      <c r="B100" s="144" t="s">
        <v>367</v>
      </c>
      <c r="C100" s="144" t="s">
        <v>8</v>
      </c>
      <c r="D100" s="151">
        <v>2</v>
      </c>
    </row>
    <row r="101" spans="1:4" s="144" customFormat="1" ht="60" x14ac:dyDescent="0.25">
      <c r="A101" s="154" t="s">
        <v>313</v>
      </c>
      <c r="B101" s="144" t="s">
        <v>359</v>
      </c>
      <c r="C101" s="144" t="s">
        <v>8</v>
      </c>
      <c r="D101" s="151">
        <v>2</v>
      </c>
    </row>
    <row r="102" spans="1:4" s="144" customFormat="1" ht="84" x14ac:dyDescent="0.25">
      <c r="A102" s="154" t="s">
        <v>313</v>
      </c>
      <c r="B102" s="144" t="s">
        <v>360</v>
      </c>
      <c r="C102" s="144" t="s">
        <v>8</v>
      </c>
      <c r="D102" s="151">
        <v>2</v>
      </c>
    </row>
    <row r="103" spans="1:4" s="144" customFormat="1" ht="72" x14ac:dyDescent="0.25">
      <c r="A103" s="154" t="s">
        <v>313</v>
      </c>
      <c r="B103" s="144" t="s">
        <v>361</v>
      </c>
      <c r="C103" s="144" t="s">
        <v>8</v>
      </c>
      <c r="D103" s="151">
        <v>2</v>
      </c>
    </row>
    <row r="104" spans="1:4" s="144" customFormat="1" ht="72" x14ac:dyDescent="0.25">
      <c r="A104" s="154" t="s">
        <v>313</v>
      </c>
      <c r="B104" s="144" t="s">
        <v>362</v>
      </c>
      <c r="C104" s="144" t="s">
        <v>8</v>
      </c>
      <c r="D104" s="151">
        <v>7</v>
      </c>
    </row>
    <row r="105" spans="1:4" s="144" customFormat="1" ht="72" x14ac:dyDescent="0.25">
      <c r="A105" s="154" t="s">
        <v>313</v>
      </c>
      <c r="B105" s="144" t="s">
        <v>363</v>
      </c>
      <c r="C105" s="144" t="s">
        <v>8</v>
      </c>
      <c r="D105" s="151">
        <v>4</v>
      </c>
    </row>
    <row r="106" spans="1:4" s="144" customFormat="1" ht="60" x14ac:dyDescent="0.25">
      <c r="A106" s="154" t="s">
        <v>313</v>
      </c>
      <c r="B106" s="144" t="s">
        <v>364</v>
      </c>
      <c r="C106" s="144" t="s">
        <v>8</v>
      </c>
      <c r="D106" s="151">
        <v>1</v>
      </c>
    </row>
    <row r="107" spans="1:4" s="144" customFormat="1" x14ac:dyDescent="0.25"/>
    <row r="108" spans="1:4" s="144" customFormat="1" ht="24" x14ac:dyDescent="0.25">
      <c r="A108" s="147" t="s">
        <v>387</v>
      </c>
      <c r="B108" s="147" t="s">
        <v>388</v>
      </c>
      <c r="C108" s="147"/>
      <c r="D108" s="147"/>
    </row>
    <row r="109" spans="1:4" s="144" customFormat="1" x14ac:dyDescent="0.25"/>
    <row r="110" spans="1:4" s="144" customFormat="1" x14ac:dyDescent="0.25">
      <c r="A110" s="145" t="s">
        <v>389</v>
      </c>
      <c r="B110" s="173" t="s">
        <v>390</v>
      </c>
      <c r="D110" s="151"/>
    </row>
    <row r="111" spans="1:4" s="144" customFormat="1" ht="96" x14ac:dyDescent="0.25">
      <c r="A111" s="150" t="s">
        <v>391</v>
      </c>
      <c r="B111" s="144" t="s">
        <v>392</v>
      </c>
      <c r="C111" s="144" t="s">
        <v>8</v>
      </c>
      <c r="D111" s="151">
        <v>9</v>
      </c>
    </row>
    <row r="112" spans="1:4" s="144" customFormat="1" ht="96" x14ac:dyDescent="0.25">
      <c r="A112" s="150" t="s">
        <v>391</v>
      </c>
      <c r="B112" s="144" t="s">
        <v>393</v>
      </c>
      <c r="C112" s="144" t="s">
        <v>8</v>
      </c>
      <c r="D112" s="151">
        <v>3</v>
      </c>
    </row>
    <row r="113" spans="1:4" s="144" customFormat="1" ht="96" x14ac:dyDescent="0.25">
      <c r="A113" s="150" t="s">
        <v>391</v>
      </c>
      <c r="B113" s="144" t="s">
        <v>394</v>
      </c>
      <c r="C113" s="144" t="s">
        <v>8</v>
      </c>
      <c r="D113" s="151">
        <v>6</v>
      </c>
    </row>
    <row r="114" spans="1:4" s="144" customFormat="1" ht="60" x14ac:dyDescent="0.25">
      <c r="A114" s="150" t="s">
        <v>391</v>
      </c>
      <c r="B114" s="144" t="s">
        <v>395</v>
      </c>
      <c r="C114" s="144" t="s">
        <v>8</v>
      </c>
      <c r="D114" s="151">
        <v>1</v>
      </c>
    </row>
    <row r="115" spans="1:4" s="144" customFormat="1" ht="60" x14ac:dyDescent="0.25">
      <c r="A115" s="150" t="s">
        <v>391</v>
      </c>
      <c r="B115" s="144" t="s">
        <v>396</v>
      </c>
      <c r="C115" s="144" t="s">
        <v>8</v>
      </c>
      <c r="D115" s="151">
        <v>1</v>
      </c>
    </row>
    <row r="116" spans="1:4" s="144" customFormat="1" ht="36" x14ac:dyDescent="0.25">
      <c r="A116" s="150" t="s">
        <v>397</v>
      </c>
      <c r="B116" s="144" t="s">
        <v>398</v>
      </c>
      <c r="C116" s="144" t="s">
        <v>2</v>
      </c>
      <c r="D116" s="151">
        <v>18</v>
      </c>
    </row>
    <row r="117" spans="1:4" s="144" customFormat="1" ht="36" x14ac:dyDescent="0.25">
      <c r="A117" s="150" t="s">
        <v>399</v>
      </c>
      <c r="B117" s="144" t="s">
        <v>400</v>
      </c>
      <c r="C117" s="144" t="s">
        <v>2</v>
      </c>
      <c r="D117" s="151">
        <v>16</v>
      </c>
    </row>
    <row r="118" spans="1:4" s="144" customFormat="1" ht="36" x14ac:dyDescent="0.25">
      <c r="A118" s="150" t="s">
        <v>401</v>
      </c>
      <c r="B118" s="144" t="s">
        <v>402</v>
      </c>
      <c r="C118" s="144" t="s">
        <v>8</v>
      </c>
      <c r="D118" s="151">
        <v>2</v>
      </c>
    </row>
    <row r="119" spans="1:4" s="144" customFormat="1" ht="36" x14ac:dyDescent="0.25">
      <c r="A119" s="150" t="s">
        <v>403</v>
      </c>
      <c r="B119" s="144" t="s">
        <v>404</v>
      </c>
      <c r="C119" s="144" t="s">
        <v>8</v>
      </c>
      <c r="D119" s="151">
        <v>2</v>
      </c>
    </row>
    <row r="120" spans="1:4" s="144" customFormat="1" ht="48" x14ac:dyDescent="0.25">
      <c r="A120" s="150" t="s">
        <v>391</v>
      </c>
      <c r="B120" s="144" t="s">
        <v>405</v>
      </c>
      <c r="C120" s="144" t="s">
        <v>8</v>
      </c>
      <c r="D120" s="151">
        <v>9</v>
      </c>
    </row>
    <row r="121" spans="1:4" s="144" customFormat="1" ht="48" x14ac:dyDescent="0.25">
      <c r="A121" s="150" t="s">
        <v>391</v>
      </c>
      <c r="B121" s="144" t="s">
        <v>406</v>
      </c>
      <c r="C121" s="144" t="s">
        <v>8</v>
      </c>
      <c r="D121" s="151">
        <v>1</v>
      </c>
    </row>
    <row r="122" spans="1:4" s="144" customFormat="1" ht="36" x14ac:dyDescent="0.25">
      <c r="A122" s="150" t="s">
        <v>391</v>
      </c>
      <c r="B122" s="144" t="s">
        <v>407</v>
      </c>
      <c r="C122" s="144" t="s">
        <v>8</v>
      </c>
      <c r="D122" s="151">
        <v>9</v>
      </c>
    </row>
    <row r="123" spans="1:4" s="144" customFormat="1" ht="48" x14ac:dyDescent="0.25">
      <c r="A123" s="150" t="s">
        <v>408</v>
      </c>
      <c r="B123" s="144" t="s">
        <v>409</v>
      </c>
      <c r="C123" s="144" t="s">
        <v>2</v>
      </c>
      <c r="D123" s="151">
        <v>129</v>
      </c>
    </row>
    <row r="124" spans="1:4" s="144" customFormat="1" ht="36" x14ac:dyDescent="0.25">
      <c r="A124" s="150" t="s">
        <v>410</v>
      </c>
      <c r="B124" s="144" t="s">
        <v>411</v>
      </c>
      <c r="C124" s="144" t="s">
        <v>2</v>
      </c>
      <c r="D124" s="151">
        <v>64</v>
      </c>
    </row>
    <row r="125" spans="1:4" s="144" customFormat="1" ht="36" x14ac:dyDescent="0.25">
      <c r="A125" s="150" t="s">
        <v>412</v>
      </c>
      <c r="B125" s="144" t="s">
        <v>413</v>
      </c>
      <c r="C125" s="144" t="s">
        <v>8</v>
      </c>
      <c r="D125" s="151">
        <v>14</v>
      </c>
    </row>
    <row r="126" spans="1:4" s="144" customFormat="1" ht="36" x14ac:dyDescent="0.25">
      <c r="A126" s="150" t="s">
        <v>414</v>
      </c>
      <c r="B126" s="144" t="s">
        <v>415</v>
      </c>
      <c r="C126" s="144" t="s">
        <v>8</v>
      </c>
      <c r="D126" s="151">
        <v>14</v>
      </c>
    </row>
    <row r="127" spans="1:4" s="144" customFormat="1" ht="36" x14ac:dyDescent="0.25">
      <c r="A127" s="150" t="s">
        <v>391</v>
      </c>
      <c r="B127" s="144" t="s">
        <v>416</v>
      </c>
      <c r="C127" s="144" t="s">
        <v>8</v>
      </c>
      <c r="D127" s="151">
        <v>1</v>
      </c>
    </row>
    <row r="128" spans="1:4" s="144" customFormat="1" ht="36" x14ac:dyDescent="0.25">
      <c r="A128" s="150" t="s">
        <v>417</v>
      </c>
      <c r="B128" s="144" t="s">
        <v>418</v>
      </c>
      <c r="C128" s="144" t="s">
        <v>8</v>
      </c>
      <c r="D128" s="151">
        <v>12</v>
      </c>
    </row>
    <row r="129" spans="1:4" s="144" customFormat="1" ht="36" x14ac:dyDescent="0.25">
      <c r="A129" s="150" t="s">
        <v>419</v>
      </c>
      <c r="B129" s="144" t="s">
        <v>420</v>
      </c>
      <c r="C129" s="144" t="s">
        <v>8</v>
      </c>
      <c r="D129" s="151">
        <v>10</v>
      </c>
    </row>
    <row r="130" spans="1:4" s="144" customFormat="1" ht="72" x14ac:dyDescent="0.25">
      <c r="A130" s="150" t="s">
        <v>391</v>
      </c>
      <c r="B130" s="144" t="s">
        <v>421</v>
      </c>
      <c r="C130" s="144" t="s">
        <v>8</v>
      </c>
      <c r="D130" s="151">
        <v>36</v>
      </c>
    </row>
    <row r="131" spans="1:4" s="144" customFormat="1" ht="84" x14ac:dyDescent="0.25">
      <c r="A131" s="150" t="s">
        <v>391</v>
      </c>
      <c r="B131" s="144" t="s">
        <v>422</v>
      </c>
      <c r="C131" s="144" t="s">
        <v>423</v>
      </c>
      <c r="D131" s="151">
        <v>6</v>
      </c>
    </row>
    <row r="132" spans="1:4" s="144" customFormat="1" ht="72" x14ac:dyDescent="0.25">
      <c r="A132" s="150" t="s">
        <v>391</v>
      </c>
      <c r="B132" s="144" t="s">
        <v>424</v>
      </c>
      <c r="C132" s="144" t="s">
        <v>423</v>
      </c>
      <c r="D132" s="151">
        <v>3</v>
      </c>
    </row>
    <row r="133" spans="1:4" s="144" customFormat="1" ht="36" x14ac:dyDescent="0.25">
      <c r="A133" s="150" t="s">
        <v>425</v>
      </c>
      <c r="B133" s="144" t="s">
        <v>426</v>
      </c>
      <c r="C133" s="144" t="s">
        <v>2</v>
      </c>
      <c r="D133" s="151">
        <v>2</v>
      </c>
    </row>
    <row r="134" spans="1:4" s="144" customFormat="1" ht="36" x14ac:dyDescent="0.25">
      <c r="A134" s="150" t="s">
        <v>427</v>
      </c>
      <c r="B134" s="144" t="s">
        <v>428</v>
      </c>
      <c r="C134" s="144" t="s">
        <v>2</v>
      </c>
      <c r="D134" s="151">
        <v>13</v>
      </c>
    </row>
    <row r="135" spans="1:4" s="144" customFormat="1" ht="24" x14ac:dyDescent="0.25">
      <c r="A135" s="150" t="s">
        <v>429</v>
      </c>
      <c r="B135" s="144" t="s">
        <v>430</v>
      </c>
      <c r="C135" s="144" t="s">
        <v>431</v>
      </c>
      <c r="D135" s="151">
        <v>2</v>
      </c>
    </row>
    <row r="136" spans="1:4" s="144" customFormat="1" x14ac:dyDescent="0.25">
      <c r="A136" s="150"/>
      <c r="D136" s="151"/>
    </row>
    <row r="137" spans="1:4" s="144" customFormat="1" x14ac:dyDescent="0.25">
      <c r="A137" s="145" t="s">
        <v>432</v>
      </c>
      <c r="B137" s="173" t="s">
        <v>433</v>
      </c>
      <c r="D137" s="151"/>
    </row>
    <row r="138" spans="1:4" s="144" customFormat="1" ht="84" x14ac:dyDescent="0.25">
      <c r="A138" s="150" t="s">
        <v>391</v>
      </c>
      <c r="B138" s="144" t="s">
        <v>434</v>
      </c>
      <c r="C138" s="144" t="s">
        <v>8</v>
      </c>
      <c r="D138" s="151">
        <v>2</v>
      </c>
    </row>
    <row r="139" spans="1:4" s="144" customFormat="1" ht="60" x14ac:dyDescent="0.25">
      <c r="A139" s="150" t="s">
        <v>391</v>
      </c>
      <c r="B139" s="144" t="s">
        <v>435</v>
      </c>
      <c r="C139" s="144" t="s">
        <v>8</v>
      </c>
      <c r="D139" s="151">
        <v>2</v>
      </c>
    </row>
    <row r="140" spans="1:4" s="144" customFormat="1" ht="36" x14ac:dyDescent="0.25">
      <c r="A140" s="150" t="s">
        <v>397</v>
      </c>
      <c r="B140" s="144" t="s">
        <v>398</v>
      </c>
      <c r="C140" s="144" t="s">
        <v>2</v>
      </c>
      <c r="D140" s="151">
        <v>2</v>
      </c>
    </row>
    <row r="141" spans="1:4" s="144" customFormat="1" ht="36" x14ac:dyDescent="0.25">
      <c r="A141" s="150" t="s">
        <v>401</v>
      </c>
      <c r="B141" s="144" t="s">
        <v>402</v>
      </c>
      <c r="C141" s="144" t="s">
        <v>8</v>
      </c>
      <c r="D141" s="151">
        <v>1</v>
      </c>
    </row>
    <row r="142" spans="1:4" s="144" customFormat="1" ht="48" x14ac:dyDescent="0.25">
      <c r="A142" s="150" t="s">
        <v>391</v>
      </c>
      <c r="B142" s="144" t="s">
        <v>406</v>
      </c>
      <c r="C142" s="144" t="s">
        <v>8</v>
      </c>
      <c r="D142" s="151">
        <v>2</v>
      </c>
    </row>
    <row r="143" spans="1:4" s="144" customFormat="1" ht="48" x14ac:dyDescent="0.25">
      <c r="A143" s="150" t="s">
        <v>436</v>
      </c>
      <c r="B143" s="144" t="s">
        <v>437</v>
      </c>
      <c r="C143" s="144" t="s">
        <v>2</v>
      </c>
      <c r="D143" s="151">
        <v>13</v>
      </c>
    </row>
    <row r="144" spans="1:4" s="144" customFormat="1" ht="48" x14ac:dyDescent="0.25">
      <c r="A144" s="150" t="s">
        <v>438</v>
      </c>
      <c r="B144" s="144" t="s">
        <v>439</v>
      </c>
      <c r="C144" s="144" t="s">
        <v>2</v>
      </c>
      <c r="D144" s="151">
        <v>6</v>
      </c>
    </row>
    <row r="145" spans="1:4" s="144" customFormat="1" ht="36" x14ac:dyDescent="0.25">
      <c r="A145" s="150" t="s">
        <v>412</v>
      </c>
      <c r="B145" s="144" t="s">
        <v>413</v>
      </c>
      <c r="C145" s="144" t="s">
        <v>8</v>
      </c>
      <c r="D145" s="151">
        <v>8</v>
      </c>
    </row>
    <row r="146" spans="1:4" s="144" customFormat="1" ht="36" x14ac:dyDescent="0.25">
      <c r="A146" s="150" t="s">
        <v>417</v>
      </c>
      <c r="B146" s="144" t="s">
        <v>418</v>
      </c>
      <c r="C146" s="144" t="s">
        <v>8</v>
      </c>
      <c r="D146" s="151">
        <v>2</v>
      </c>
    </row>
    <row r="147" spans="1:4" s="144" customFormat="1" ht="24" x14ac:dyDescent="0.25">
      <c r="A147" s="150" t="s">
        <v>429</v>
      </c>
      <c r="B147" s="144" t="s">
        <v>430</v>
      </c>
      <c r="C147" s="144" t="s">
        <v>431</v>
      </c>
      <c r="D147" s="151">
        <v>2</v>
      </c>
    </row>
    <row r="148" spans="1:4" s="144" customFormat="1" x14ac:dyDescent="0.25">
      <c r="A148" s="150"/>
      <c r="D148" s="151"/>
    </row>
    <row r="149" spans="1:4" s="144" customFormat="1" x14ac:dyDescent="0.25">
      <c r="A149" s="145" t="s">
        <v>440</v>
      </c>
      <c r="B149" s="173" t="s">
        <v>441</v>
      </c>
      <c r="D149" s="151"/>
    </row>
    <row r="150" spans="1:4" s="144" customFormat="1" ht="84" x14ac:dyDescent="0.25">
      <c r="A150" s="154" t="s">
        <v>313</v>
      </c>
      <c r="B150" s="144" t="s">
        <v>442</v>
      </c>
      <c r="C150" s="144" t="s">
        <v>423</v>
      </c>
      <c r="D150" s="151">
        <v>1</v>
      </c>
    </row>
    <row r="151" spans="1:4" s="144" customFormat="1" ht="36" x14ac:dyDescent="0.25">
      <c r="A151" s="154" t="s">
        <v>313</v>
      </c>
      <c r="B151" s="144" t="s">
        <v>443</v>
      </c>
      <c r="C151" s="144" t="s">
        <v>8</v>
      </c>
      <c r="D151" s="151">
        <v>1</v>
      </c>
    </row>
    <row r="152" spans="1:4" s="144" customFormat="1" ht="36" x14ac:dyDescent="0.25">
      <c r="A152" s="154" t="s">
        <v>313</v>
      </c>
      <c r="B152" s="144" t="s">
        <v>444</v>
      </c>
      <c r="C152" s="144" t="s">
        <v>8</v>
      </c>
      <c r="D152" s="151">
        <v>2</v>
      </c>
    </row>
    <row r="153" spans="1:4" s="144" customFormat="1" ht="48" x14ac:dyDescent="0.25">
      <c r="A153" s="154" t="s">
        <v>313</v>
      </c>
      <c r="B153" s="144" t="s">
        <v>445</v>
      </c>
      <c r="C153" s="144" t="s">
        <v>8</v>
      </c>
      <c r="D153" s="151">
        <v>2</v>
      </c>
    </row>
    <row r="154" spans="1:4" s="144" customFormat="1" ht="36" x14ac:dyDescent="0.25">
      <c r="A154" s="150" t="s">
        <v>570</v>
      </c>
      <c r="B154" s="144" t="s">
        <v>571</v>
      </c>
      <c r="C154" s="144" t="s">
        <v>2</v>
      </c>
      <c r="D154" s="151">
        <v>4</v>
      </c>
    </row>
    <row r="155" spans="1:4" s="144" customFormat="1" ht="36" x14ac:dyDescent="0.25">
      <c r="A155" s="150" t="s">
        <v>572</v>
      </c>
      <c r="B155" s="144" t="s">
        <v>573</v>
      </c>
      <c r="C155" s="144" t="s">
        <v>2</v>
      </c>
      <c r="D155" s="151">
        <v>5</v>
      </c>
    </row>
    <row r="156" spans="1:4" s="144" customFormat="1" ht="36" x14ac:dyDescent="0.25">
      <c r="A156" s="150" t="s">
        <v>574</v>
      </c>
      <c r="B156" s="144" t="s">
        <v>575</v>
      </c>
      <c r="C156" s="144" t="s">
        <v>8</v>
      </c>
      <c r="D156" s="151">
        <v>2</v>
      </c>
    </row>
    <row r="157" spans="1:4" s="144" customFormat="1" ht="48" x14ac:dyDescent="0.25">
      <c r="A157" s="150" t="s">
        <v>446</v>
      </c>
      <c r="B157" s="144" t="s">
        <v>447</v>
      </c>
      <c r="C157" s="144" t="s">
        <v>2</v>
      </c>
      <c r="D157" s="151">
        <v>24</v>
      </c>
    </row>
    <row r="158" spans="1:4" s="144" customFormat="1" ht="36" x14ac:dyDescent="0.25">
      <c r="A158" s="150" t="s">
        <v>448</v>
      </c>
      <c r="B158" s="144" t="s">
        <v>449</v>
      </c>
      <c r="C158" s="144" t="s">
        <v>2</v>
      </c>
      <c r="D158" s="151">
        <v>8</v>
      </c>
    </row>
    <row r="159" spans="1:4" s="144" customFormat="1" ht="60" x14ac:dyDescent="0.25">
      <c r="A159" s="154" t="s">
        <v>313</v>
      </c>
      <c r="B159" s="144" t="s">
        <v>450</v>
      </c>
      <c r="C159" s="144" t="s">
        <v>8</v>
      </c>
      <c r="D159" s="151">
        <v>4</v>
      </c>
    </row>
    <row r="160" spans="1:4" s="144" customFormat="1" ht="60" x14ac:dyDescent="0.25">
      <c r="A160" s="154" t="s">
        <v>313</v>
      </c>
      <c r="B160" s="144" t="s">
        <v>451</v>
      </c>
      <c r="C160" s="144" t="s">
        <v>2</v>
      </c>
      <c r="D160" s="151">
        <v>0.2</v>
      </c>
    </row>
    <row r="161" spans="1:4" s="144" customFormat="1" ht="36" x14ac:dyDescent="0.25">
      <c r="A161" s="150" t="s">
        <v>576</v>
      </c>
      <c r="B161" s="144" t="s">
        <v>577</v>
      </c>
      <c r="C161" s="144" t="s">
        <v>423</v>
      </c>
      <c r="D161" s="151">
        <v>2</v>
      </c>
    </row>
    <row r="162" spans="1:4" s="144" customFormat="1" ht="48" x14ac:dyDescent="0.25">
      <c r="A162" s="150" t="s">
        <v>578</v>
      </c>
      <c r="B162" s="144" t="s">
        <v>579</v>
      </c>
      <c r="C162" s="144" t="s">
        <v>8</v>
      </c>
      <c r="D162" s="151">
        <v>2</v>
      </c>
    </row>
    <row r="163" spans="1:4" s="144" customFormat="1" ht="48" x14ac:dyDescent="0.25">
      <c r="A163" s="150" t="s">
        <v>580</v>
      </c>
      <c r="B163" s="144" t="s">
        <v>581</v>
      </c>
      <c r="C163" s="144" t="s">
        <v>8</v>
      </c>
      <c r="D163" s="151">
        <v>4</v>
      </c>
    </row>
    <row r="164" spans="1:4" s="144" customFormat="1" ht="48" x14ac:dyDescent="0.25">
      <c r="A164" s="154" t="s">
        <v>313</v>
      </c>
      <c r="B164" s="144" t="s">
        <v>452</v>
      </c>
      <c r="C164" s="144" t="s">
        <v>8</v>
      </c>
      <c r="D164" s="151">
        <v>1</v>
      </c>
    </row>
    <row r="165" spans="1:4" s="144" customFormat="1" ht="36" x14ac:dyDescent="0.25">
      <c r="A165" s="150" t="s">
        <v>453</v>
      </c>
      <c r="B165" s="144" t="s">
        <v>454</v>
      </c>
      <c r="C165" s="144" t="s">
        <v>8</v>
      </c>
      <c r="D165" s="151">
        <v>1</v>
      </c>
    </row>
    <row r="166" spans="1:4" s="144" customFormat="1" ht="24" x14ac:dyDescent="0.25">
      <c r="A166" s="150" t="s">
        <v>429</v>
      </c>
      <c r="B166" s="144" t="s">
        <v>455</v>
      </c>
      <c r="C166" s="144" t="s">
        <v>431</v>
      </c>
      <c r="D166" s="151">
        <v>1</v>
      </c>
    </row>
    <row r="167" spans="1:4" s="144" customFormat="1" ht="24" x14ac:dyDescent="0.25">
      <c r="A167" s="150" t="s">
        <v>456</v>
      </c>
      <c r="B167" s="144" t="s">
        <v>457</v>
      </c>
      <c r="C167" s="144" t="s">
        <v>431</v>
      </c>
      <c r="D167" s="151">
        <v>1</v>
      </c>
    </row>
    <row r="168" spans="1:4" s="144" customFormat="1" ht="96" x14ac:dyDescent="0.25">
      <c r="A168" s="154" t="s">
        <v>313</v>
      </c>
      <c r="B168" s="144" t="s">
        <v>458</v>
      </c>
      <c r="C168" s="144" t="s">
        <v>8</v>
      </c>
      <c r="D168" s="151">
        <v>1</v>
      </c>
    </row>
    <row r="169" spans="1:4" s="144" customFormat="1" ht="48" x14ac:dyDescent="0.25">
      <c r="A169" s="154" t="s">
        <v>313</v>
      </c>
      <c r="B169" s="144" t="s">
        <v>459</v>
      </c>
      <c r="C169" s="144" t="s">
        <v>8</v>
      </c>
      <c r="D169" s="151">
        <v>1</v>
      </c>
    </row>
    <row r="170" spans="1:4" s="144" customFormat="1" ht="36" x14ac:dyDescent="0.25">
      <c r="A170" s="150" t="s">
        <v>368</v>
      </c>
      <c r="B170" s="144" t="s">
        <v>460</v>
      </c>
      <c r="C170" s="144" t="s">
        <v>1</v>
      </c>
      <c r="D170" s="151">
        <v>0.375</v>
      </c>
    </row>
    <row r="171" spans="1:4" s="144" customFormat="1" ht="36" x14ac:dyDescent="0.25">
      <c r="A171" s="150" t="s">
        <v>461</v>
      </c>
      <c r="B171" s="144" t="s">
        <v>462</v>
      </c>
      <c r="C171" s="144" t="s">
        <v>1</v>
      </c>
      <c r="D171" s="151">
        <v>0.375</v>
      </c>
    </row>
    <row r="172" spans="1:4" s="144" customFormat="1" ht="48" x14ac:dyDescent="0.25">
      <c r="A172" s="154" t="s">
        <v>313</v>
      </c>
      <c r="B172" s="144" t="s">
        <v>463</v>
      </c>
      <c r="C172" s="144" t="s">
        <v>8</v>
      </c>
      <c r="D172" s="151">
        <v>1</v>
      </c>
    </row>
    <row r="173" spans="1:4" s="144" customFormat="1" x14ac:dyDescent="0.25"/>
    <row r="174" spans="1:4" s="144" customFormat="1" x14ac:dyDescent="0.25">
      <c r="A174" s="147"/>
      <c r="B174" s="147" t="s">
        <v>471</v>
      </c>
      <c r="C174" s="147"/>
      <c r="D174" s="147"/>
    </row>
    <row r="175" spans="1:4" s="144" customFormat="1" x14ac:dyDescent="0.25"/>
    <row r="176" spans="1:4" s="144" customFormat="1" x14ac:dyDescent="0.25">
      <c r="B176" s="156" t="s">
        <v>493</v>
      </c>
    </row>
    <row r="177" spans="1:4" s="144" customFormat="1" x14ac:dyDescent="0.25">
      <c r="B177" s="156"/>
    </row>
    <row r="178" spans="1:4" s="144" customFormat="1" ht="24" x14ac:dyDescent="0.25">
      <c r="A178" s="154"/>
      <c r="B178" s="154" t="s">
        <v>511</v>
      </c>
      <c r="C178" s="154" t="s">
        <v>8</v>
      </c>
      <c r="D178" s="151">
        <v>1</v>
      </c>
    </row>
    <row r="179" spans="1:4" s="144" customFormat="1" ht="48" x14ac:dyDescent="0.25">
      <c r="A179" s="154" t="s">
        <v>513</v>
      </c>
      <c r="B179" s="144" t="s">
        <v>512</v>
      </c>
      <c r="C179" s="154" t="s">
        <v>8</v>
      </c>
      <c r="D179" s="151">
        <v>1</v>
      </c>
    </row>
    <row r="180" spans="1:4" s="144" customFormat="1" ht="36" x14ac:dyDescent="0.25">
      <c r="A180" s="154" t="s">
        <v>313</v>
      </c>
      <c r="B180" s="154" t="s">
        <v>492</v>
      </c>
      <c r="C180" s="150" t="s">
        <v>2</v>
      </c>
      <c r="D180" s="151">
        <v>32</v>
      </c>
    </row>
    <row r="181" spans="1:4" s="144" customFormat="1" ht="36" x14ac:dyDescent="0.25">
      <c r="A181" s="154" t="s">
        <v>313</v>
      </c>
      <c r="B181" s="154" t="s">
        <v>494</v>
      </c>
      <c r="C181" s="150" t="s">
        <v>8</v>
      </c>
      <c r="D181" s="151">
        <v>18</v>
      </c>
    </row>
    <row r="182" spans="1:4" s="144" customFormat="1" ht="72" x14ac:dyDescent="0.25">
      <c r="A182" s="154" t="s">
        <v>510</v>
      </c>
      <c r="B182" s="154" t="s">
        <v>509</v>
      </c>
      <c r="C182" s="154" t="s">
        <v>8</v>
      </c>
      <c r="D182" s="157">
        <v>3</v>
      </c>
    </row>
    <row r="183" spans="1:4" s="144" customFormat="1" ht="48" x14ac:dyDescent="0.25">
      <c r="A183" s="154" t="s">
        <v>516</v>
      </c>
      <c r="B183" s="154" t="s">
        <v>515</v>
      </c>
      <c r="C183" s="154" t="s">
        <v>8</v>
      </c>
      <c r="D183" s="157">
        <v>3</v>
      </c>
    </row>
    <row r="184" spans="1:4" s="144" customFormat="1" ht="36" x14ac:dyDescent="0.25">
      <c r="A184" s="154"/>
      <c r="B184" s="154" t="s">
        <v>496</v>
      </c>
      <c r="C184" s="154" t="s">
        <v>487</v>
      </c>
      <c r="D184" s="157">
        <v>8</v>
      </c>
    </row>
    <row r="185" spans="1:4" s="144" customFormat="1" ht="72" x14ac:dyDescent="0.25">
      <c r="A185" s="154" t="s">
        <v>507</v>
      </c>
      <c r="B185" s="154" t="s">
        <v>506</v>
      </c>
      <c r="C185" s="154" t="s">
        <v>487</v>
      </c>
      <c r="D185" s="157">
        <v>2</v>
      </c>
    </row>
    <row r="186" spans="1:4" s="144" customFormat="1" ht="72" x14ac:dyDescent="0.25">
      <c r="A186" s="154" t="s">
        <v>313</v>
      </c>
      <c r="B186" s="154" t="s">
        <v>508</v>
      </c>
      <c r="C186" s="154" t="s">
        <v>487</v>
      </c>
      <c r="D186" s="157">
        <v>3</v>
      </c>
    </row>
    <row r="187" spans="1:4" s="144" customFormat="1" ht="36" x14ac:dyDescent="0.25">
      <c r="A187" s="154" t="s">
        <v>313</v>
      </c>
      <c r="B187" s="154" t="s">
        <v>505</v>
      </c>
      <c r="C187" s="154" t="s">
        <v>8</v>
      </c>
      <c r="D187" s="157">
        <v>1</v>
      </c>
    </row>
    <row r="188" spans="1:4" s="144" customFormat="1" ht="72" x14ac:dyDescent="0.25">
      <c r="A188" s="154"/>
      <c r="B188" s="154" t="s">
        <v>514</v>
      </c>
      <c r="C188" s="154" t="s">
        <v>8</v>
      </c>
      <c r="D188" s="157">
        <v>1</v>
      </c>
    </row>
    <row r="189" spans="1:4" s="144" customFormat="1" ht="36" x14ac:dyDescent="0.25">
      <c r="A189" s="154" t="s">
        <v>497</v>
      </c>
      <c r="B189" s="154" t="s">
        <v>498</v>
      </c>
      <c r="C189" s="154" t="s">
        <v>8</v>
      </c>
      <c r="D189" s="151">
        <v>2</v>
      </c>
    </row>
    <row r="190" spans="1:4" s="144" customFormat="1" ht="24" x14ac:dyDescent="0.25">
      <c r="A190" s="154" t="s">
        <v>313</v>
      </c>
      <c r="B190" s="154" t="s">
        <v>495</v>
      </c>
      <c r="C190" s="154" t="s">
        <v>8</v>
      </c>
      <c r="D190" s="157">
        <v>1</v>
      </c>
    </row>
    <row r="191" spans="1:4" s="144" customFormat="1" x14ac:dyDescent="0.25">
      <c r="A191" s="154" t="s">
        <v>499</v>
      </c>
      <c r="B191" s="154" t="s">
        <v>500</v>
      </c>
      <c r="C191" s="154" t="s">
        <v>7</v>
      </c>
      <c r="D191" s="159">
        <v>0.4</v>
      </c>
    </row>
    <row r="192" spans="1:4" s="144" customFormat="1" x14ac:dyDescent="0.25">
      <c r="A192" s="154" t="s">
        <v>501</v>
      </c>
      <c r="B192" s="154" t="s">
        <v>502</v>
      </c>
      <c r="C192" s="154" t="s">
        <v>8</v>
      </c>
      <c r="D192" s="157">
        <v>5</v>
      </c>
    </row>
    <row r="193" spans="1:7" s="144" customFormat="1" x14ac:dyDescent="0.25"/>
    <row r="194" spans="1:7" s="144" customFormat="1" x14ac:dyDescent="0.25">
      <c r="B194" s="156" t="s">
        <v>503</v>
      </c>
      <c r="G194" s="161"/>
    </row>
    <row r="195" spans="1:7" s="144" customFormat="1" x14ac:dyDescent="0.25"/>
    <row r="196" spans="1:7" s="144" customFormat="1" ht="72" x14ac:dyDescent="0.25">
      <c r="A196" s="154" t="s">
        <v>313</v>
      </c>
      <c r="B196" s="154" t="s">
        <v>508</v>
      </c>
      <c r="C196" s="154" t="s">
        <v>487</v>
      </c>
      <c r="D196" s="157">
        <v>2</v>
      </c>
    </row>
    <row r="197" spans="1:7" s="144" customFormat="1" ht="36" x14ac:dyDescent="0.25">
      <c r="A197" s="154" t="s">
        <v>313</v>
      </c>
      <c r="B197" s="154" t="s">
        <v>496</v>
      </c>
      <c r="C197" s="154" t="s">
        <v>487</v>
      </c>
      <c r="D197" s="157">
        <v>2</v>
      </c>
    </row>
    <row r="198" spans="1:7" s="144" customFormat="1" ht="48" x14ac:dyDescent="0.25">
      <c r="A198" s="154" t="s">
        <v>472</v>
      </c>
      <c r="B198" s="154" t="s">
        <v>473</v>
      </c>
      <c r="C198" s="150" t="s">
        <v>474</v>
      </c>
      <c r="D198" s="151">
        <v>10</v>
      </c>
    </row>
    <row r="199" spans="1:7" s="144" customFormat="1" ht="36" x14ac:dyDescent="0.25">
      <c r="A199" s="154" t="s">
        <v>475</v>
      </c>
      <c r="B199" s="154" t="s">
        <v>476</v>
      </c>
      <c r="C199" s="150" t="s">
        <v>2</v>
      </c>
      <c r="D199" s="151">
        <v>10</v>
      </c>
    </row>
    <row r="200" spans="1:7" s="144" customFormat="1" ht="36" x14ac:dyDescent="0.25">
      <c r="A200" s="154" t="s">
        <v>313</v>
      </c>
      <c r="B200" s="154" t="s">
        <v>492</v>
      </c>
      <c r="C200" s="150" t="s">
        <v>2</v>
      </c>
      <c r="D200" s="151">
        <v>10</v>
      </c>
    </row>
    <row r="201" spans="1:7" s="144" customFormat="1" ht="36" x14ac:dyDescent="0.25">
      <c r="A201" s="154" t="s">
        <v>313</v>
      </c>
      <c r="B201" s="154" t="s">
        <v>494</v>
      </c>
      <c r="C201" s="150" t="s">
        <v>8</v>
      </c>
      <c r="D201" s="151">
        <v>4</v>
      </c>
    </row>
    <row r="202" spans="1:7" s="144" customFormat="1" ht="36" x14ac:dyDescent="0.25">
      <c r="A202" s="154" t="s">
        <v>477</v>
      </c>
      <c r="B202" s="154" t="s">
        <v>478</v>
      </c>
      <c r="C202" s="150" t="s">
        <v>8</v>
      </c>
      <c r="D202" s="151">
        <v>4</v>
      </c>
    </row>
    <row r="203" spans="1:7" s="144" customFormat="1" ht="36" x14ac:dyDescent="0.25">
      <c r="A203" s="154" t="s">
        <v>313</v>
      </c>
      <c r="B203" s="154" t="s">
        <v>517</v>
      </c>
      <c r="C203" s="150" t="s">
        <v>8</v>
      </c>
      <c r="D203" s="151">
        <v>20</v>
      </c>
    </row>
    <row r="204" spans="1:7" s="144" customFormat="1" ht="60" x14ac:dyDescent="0.25">
      <c r="A204" s="154" t="s">
        <v>479</v>
      </c>
      <c r="B204" s="154" t="s">
        <v>480</v>
      </c>
      <c r="C204" s="150" t="s">
        <v>8</v>
      </c>
      <c r="D204" s="151">
        <v>10</v>
      </c>
    </row>
    <row r="205" spans="1:7" s="144" customFormat="1" ht="60" x14ac:dyDescent="0.25">
      <c r="A205" s="154" t="s">
        <v>481</v>
      </c>
      <c r="B205" s="154" t="s">
        <v>482</v>
      </c>
      <c r="C205" s="150" t="s">
        <v>8</v>
      </c>
      <c r="D205" s="151">
        <v>10</v>
      </c>
    </row>
    <row r="206" spans="1:7" s="144" customFormat="1" ht="60" x14ac:dyDescent="0.25">
      <c r="A206" s="154" t="s">
        <v>483</v>
      </c>
      <c r="B206" s="154" t="s">
        <v>484</v>
      </c>
      <c r="C206" s="150" t="s">
        <v>8</v>
      </c>
      <c r="D206" s="151">
        <v>12</v>
      </c>
    </row>
    <row r="207" spans="1:7" s="144" customFormat="1" ht="72" x14ac:dyDescent="0.25">
      <c r="A207" s="154" t="s">
        <v>485</v>
      </c>
      <c r="B207" s="154" t="s">
        <v>486</v>
      </c>
      <c r="C207" s="150" t="s">
        <v>8</v>
      </c>
      <c r="D207" s="151">
        <v>12</v>
      </c>
    </row>
    <row r="208" spans="1:7" s="144" customFormat="1" x14ac:dyDescent="0.25">
      <c r="A208" s="154" t="s">
        <v>488</v>
      </c>
      <c r="B208" s="154" t="s">
        <v>489</v>
      </c>
      <c r="C208" s="150" t="s">
        <v>8</v>
      </c>
      <c r="D208" s="151">
        <v>12</v>
      </c>
    </row>
    <row r="209" spans="1:4" s="144" customFormat="1" ht="48" x14ac:dyDescent="0.25">
      <c r="A209" s="154" t="s">
        <v>524</v>
      </c>
      <c r="B209" s="154" t="s">
        <v>523</v>
      </c>
      <c r="C209" s="150" t="s">
        <v>8</v>
      </c>
      <c r="D209" s="151">
        <v>5</v>
      </c>
    </row>
    <row r="210" spans="1:4" s="144" customFormat="1" ht="60" x14ac:dyDescent="0.25">
      <c r="A210" s="154" t="s">
        <v>490</v>
      </c>
      <c r="B210" s="154" t="s">
        <v>491</v>
      </c>
      <c r="C210" s="150" t="s">
        <v>8</v>
      </c>
      <c r="D210" s="151">
        <v>10</v>
      </c>
    </row>
    <row r="211" spans="1:4" s="144" customFormat="1" ht="96" x14ac:dyDescent="0.25">
      <c r="A211" s="154" t="s">
        <v>519</v>
      </c>
      <c r="B211" s="154" t="s">
        <v>518</v>
      </c>
      <c r="C211" s="154" t="s">
        <v>520</v>
      </c>
      <c r="D211" s="144">
        <v>6</v>
      </c>
    </row>
    <row r="212" spans="1:4" s="144" customFormat="1" ht="120" x14ac:dyDescent="0.25">
      <c r="A212" s="144" t="s">
        <v>522</v>
      </c>
      <c r="B212" s="144" t="s">
        <v>521</v>
      </c>
      <c r="C212" s="154" t="s">
        <v>520</v>
      </c>
      <c r="D212" s="144">
        <v>6</v>
      </c>
    </row>
    <row r="213" spans="1:4" s="144" customFormat="1" x14ac:dyDescent="0.25"/>
    <row r="214" spans="1:4" s="144" customFormat="1" x14ac:dyDescent="0.25">
      <c r="A214" s="147"/>
      <c r="B214" s="147" t="s">
        <v>525</v>
      </c>
      <c r="C214" s="147"/>
      <c r="D214" s="147"/>
    </row>
    <row r="215" spans="1:4" s="144" customFormat="1" x14ac:dyDescent="0.25"/>
    <row r="216" spans="1:4" s="144" customFormat="1" ht="36" x14ac:dyDescent="0.25">
      <c r="A216" s="154" t="s">
        <v>526</v>
      </c>
      <c r="B216" s="154" t="s">
        <v>527</v>
      </c>
      <c r="C216" s="150" t="s">
        <v>2</v>
      </c>
      <c r="D216" s="162">
        <v>32</v>
      </c>
    </row>
    <row r="217" spans="1:4" s="144" customFormat="1" x14ac:dyDescent="0.25">
      <c r="A217" s="154"/>
      <c r="B217" s="154"/>
      <c r="C217" s="150"/>
      <c r="D217" s="162"/>
    </row>
    <row r="218" spans="1:4" s="144" customFormat="1" x14ac:dyDescent="0.25">
      <c r="A218" s="154"/>
      <c r="B218" s="164" t="s">
        <v>528</v>
      </c>
      <c r="C218" s="150"/>
      <c r="D218" s="165"/>
    </row>
    <row r="219" spans="1:4" s="144" customFormat="1" ht="24" x14ac:dyDescent="0.25">
      <c r="A219" s="154" t="s">
        <v>529</v>
      </c>
      <c r="B219" s="154" t="s">
        <v>530</v>
      </c>
      <c r="C219" s="150" t="s">
        <v>1</v>
      </c>
      <c r="D219" s="162">
        <f>((D216/2)*(0.4)*(0.6))+((D216/2)*(0.6)*(0.6))</f>
        <v>9.6</v>
      </c>
    </row>
    <row r="220" spans="1:4" s="144" customFormat="1" x14ac:dyDescent="0.25">
      <c r="A220" s="154"/>
      <c r="B220" s="154"/>
      <c r="C220" s="150"/>
      <c r="D220" s="162"/>
    </row>
    <row r="221" spans="1:4" s="144" customFormat="1" x14ac:dyDescent="0.25">
      <c r="A221" s="154"/>
      <c r="B221" s="164" t="s">
        <v>531</v>
      </c>
      <c r="C221" s="150"/>
      <c r="D221" s="165"/>
    </row>
    <row r="222" spans="1:4" s="144" customFormat="1" ht="36" x14ac:dyDescent="0.25">
      <c r="A222" s="154" t="s">
        <v>372</v>
      </c>
      <c r="B222" s="154" t="s">
        <v>373</v>
      </c>
      <c r="C222" s="150" t="s">
        <v>1</v>
      </c>
      <c r="D222" s="162">
        <f>D219*1.3</f>
        <v>12.48</v>
      </c>
    </row>
    <row r="223" spans="1:4" s="144" customFormat="1" x14ac:dyDescent="0.25">
      <c r="A223" s="154"/>
      <c r="B223" s="154"/>
      <c r="C223" s="150"/>
      <c r="D223" s="162"/>
    </row>
    <row r="224" spans="1:4" s="144" customFormat="1" x14ac:dyDescent="0.25">
      <c r="A224" s="154"/>
      <c r="B224" s="164" t="s">
        <v>532</v>
      </c>
      <c r="C224" s="150"/>
      <c r="D224" s="150"/>
    </row>
    <row r="225" spans="1:4" s="144" customFormat="1" ht="36" x14ac:dyDescent="0.25">
      <c r="A225" s="154" t="s">
        <v>533</v>
      </c>
      <c r="B225" s="154" t="s">
        <v>534</v>
      </c>
      <c r="C225" s="150" t="s">
        <v>0</v>
      </c>
      <c r="D225" s="162">
        <f>((D216/2)*(0.4))+((D216/2)*(0.6))</f>
        <v>16</v>
      </c>
    </row>
    <row r="226" spans="1:4" s="144" customFormat="1" ht="36" x14ac:dyDescent="0.25">
      <c r="A226" s="154" t="s">
        <v>535</v>
      </c>
      <c r="B226" s="154" t="s">
        <v>536</v>
      </c>
      <c r="C226" s="150" t="s">
        <v>1</v>
      </c>
      <c r="D226" s="162">
        <f>D219/4</f>
        <v>2.4</v>
      </c>
    </row>
    <row r="227" spans="1:4" s="144" customFormat="1" ht="36" x14ac:dyDescent="0.25">
      <c r="A227" s="154" t="s">
        <v>537</v>
      </c>
      <c r="B227" s="154" t="s">
        <v>538</v>
      </c>
      <c r="C227" s="154" t="s">
        <v>1</v>
      </c>
      <c r="D227" s="166">
        <f>D219/3</f>
        <v>3.1999999999999997</v>
      </c>
    </row>
    <row r="228" spans="1:4" s="144" customFormat="1" x14ac:dyDescent="0.25">
      <c r="A228" s="154"/>
      <c r="B228" s="154"/>
      <c r="C228" s="150"/>
      <c r="D228" s="165"/>
    </row>
    <row r="229" spans="1:4" s="144" customFormat="1" x14ac:dyDescent="0.25">
      <c r="A229" s="154"/>
      <c r="B229" s="167" t="s">
        <v>557</v>
      </c>
      <c r="C229" s="150"/>
      <c r="D229" s="165"/>
    </row>
    <row r="230" spans="1:4" s="144" customFormat="1" x14ac:dyDescent="0.25">
      <c r="A230" s="154"/>
      <c r="B230" s="167"/>
      <c r="C230" s="150"/>
      <c r="D230" s="165"/>
    </row>
    <row r="231" spans="1:4" s="144" customFormat="1" ht="36" x14ac:dyDescent="0.25">
      <c r="A231" s="154" t="s">
        <v>539</v>
      </c>
      <c r="B231" s="154" t="s">
        <v>540</v>
      </c>
      <c r="C231" s="150" t="s">
        <v>2</v>
      </c>
      <c r="D231" s="162">
        <v>15</v>
      </c>
    </row>
    <row r="232" spans="1:4" s="144" customFormat="1" ht="36" x14ac:dyDescent="0.25">
      <c r="A232" s="154" t="s">
        <v>541</v>
      </c>
      <c r="B232" s="154" t="s">
        <v>542</v>
      </c>
      <c r="C232" s="150" t="s">
        <v>2</v>
      </c>
      <c r="D232" s="165">
        <v>16</v>
      </c>
    </row>
    <row r="233" spans="1:4" s="144" customFormat="1" ht="24" x14ac:dyDescent="0.25">
      <c r="A233" s="154" t="s">
        <v>543</v>
      </c>
      <c r="B233" s="154" t="s">
        <v>544</v>
      </c>
      <c r="C233" s="150" t="s">
        <v>8</v>
      </c>
      <c r="D233" s="150">
        <v>12</v>
      </c>
    </row>
    <row r="234" spans="1:4" s="144" customFormat="1" ht="36" x14ac:dyDescent="0.25">
      <c r="A234" s="154" t="s">
        <v>545</v>
      </c>
      <c r="B234" s="154" t="s">
        <v>546</v>
      </c>
      <c r="C234" s="150" t="s">
        <v>8</v>
      </c>
      <c r="D234" s="150">
        <v>8</v>
      </c>
    </row>
    <row r="235" spans="1:4" s="144" customFormat="1" ht="36" x14ac:dyDescent="0.25">
      <c r="A235" s="154" t="s">
        <v>547</v>
      </c>
      <c r="B235" s="154" t="s">
        <v>548</v>
      </c>
      <c r="C235" s="150" t="s">
        <v>8</v>
      </c>
      <c r="D235" s="165">
        <v>18</v>
      </c>
    </row>
    <row r="236" spans="1:4" s="144" customFormat="1" ht="36" x14ac:dyDescent="0.25">
      <c r="A236" s="154" t="s">
        <v>549</v>
      </c>
      <c r="B236" s="154" t="s">
        <v>550</v>
      </c>
      <c r="C236" s="150" t="s">
        <v>8</v>
      </c>
      <c r="D236" s="165">
        <v>12</v>
      </c>
    </row>
    <row r="237" spans="1:4" s="144" customFormat="1" ht="36" x14ac:dyDescent="0.25">
      <c r="A237" s="154" t="s">
        <v>551</v>
      </c>
      <c r="B237" s="154" t="s">
        <v>552</v>
      </c>
      <c r="C237" s="150" t="s">
        <v>8</v>
      </c>
      <c r="D237" s="165">
        <v>6</v>
      </c>
    </row>
    <row r="238" spans="1:4" s="144" customFormat="1" ht="36" x14ac:dyDescent="0.25">
      <c r="A238" s="154" t="s">
        <v>559</v>
      </c>
      <c r="B238" s="154" t="s">
        <v>560</v>
      </c>
      <c r="C238" s="154" t="s">
        <v>8</v>
      </c>
      <c r="D238" s="165">
        <v>12</v>
      </c>
    </row>
    <row r="239" spans="1:4" s="144" customFormat="1" ht="36" x14ac:dyDescent="0.25">
      <c r="A239" s="154" t="s">
        <v>565</v>
      </c>
      <c r="B239" s="154" t="s">
        <v>566</v>
      </c>
      <c r="C239" s="154" t="s">
        <v>8</v>
      </c>
      <c r="D239" s="165">
        <v>6</v>
      </c>
    </row>
    <row r="240" spans="1:4" s="144" customFormat="1" ht="36" x14ac:dyDescent="0.25">
      <c r="A240" s="154" t="s">
        <v>561</v>
      </c>
      <c r="B240" s="154" t="s">
        <v>562</v>
      </c>
      <c r="C240" s="154" t="s">
        <v>8</v>
      </c>
      <c r="D240" s="165">
        <v>6</v>
      </c>
    </row>
    <row r="241" spans="1:7" s="144" customFormat="1" ht="36" x14ac:dyDescent="0.25">
      <c r="A241" s="154" t="s">
        <v>553</v>
      </c>
      <c r="B241" s="154" t="s">
        <v>554</v>
      </c>
      <c r="C241" s="150" t="s">
        <v>8</v>
      </c>
      <c r="D241" s="165">
        <v>12</v>
      </c>
    </row>
    <row r="242" spans="1:7" s="144" customFormat="1" ht="24" x14ac:dyDescent="0.25">
      <c r="A242" s="154" t="s">
        <v>555</v>
      </c>
      <c r="B242" s="154" t="s">
        <v>556</v>
      </c>
      <c r="C242" s="150" t="s">
        <v>504</v>
      </c>
      <c r="D242" s="165">
        <v>14</v>
      </c>
    </row>
    <row r="243" spans="1:7" s="144" customFormat="1" ht="36" x14ac:dyDescent="0.25">
      <c r="A243" s="154" t="s">
        <v>563</v>
      </c>
      <c r="B243" s="154" t="s">
        <v>564</v>
      </c>
      <c r="C243" s="154" t="s">
        <v>8</v>
      </c>
      <c r="D243" s="165">
        <v>3</v>
      </c>
    </row>
    <row r="244" spans="1:7" s="144" customFormat="1" ht="84" x14ac:dyDescent="0.25">
      <c r="A244" s="154" t="s">
        <v>567</v>
      </c>
      <c r="B244" s="154" t="s">
        <v>568</v>
      </c>
      <c r="C244" s="154" t="s">
        <v>8</v>
      </c>
      <c r="D244" s="165">
        <v>2</v>
      </c>
    </row>
    <row r="245" spans="1:7" s="144" customFormat="1" x14ac:dyDescent="0.25">
      <c r="A245" s="154"/>
      <c r="B245" s="154"/>
      <c r="C245" s="154"/>
      <c r="D245" s="165"/>
    </row>
    <row r="246" spans="1:7" s="144" customFormat="1" x14ac:dyDescent="0.25">
      <c r="A246" s="154"/>
      <c r="B246" s="167" t="s">
        <v>558</v>
      </c>
      <c r="C246" s="150"/>
      <c r="D246" s="165"/>
      <c r="G246" s="161"/>
    </row>
    <row r="247" spans="1:7" s="144" customFormat="1" x14ac:dyDescent="0.25">
      <c r="A247" s="154"/>
      <c r="B247" s="154"/>
      <c r="C247" s="150"/>
      <c r="D247" s="165"/>
    </row>
    <row r="248" spans="1:7" s="144" customFormat="1" ht="36" x14ac:dyDescent="0.25">
      <c r="A248" s="154" t="s">
        <v>539</v>
      </c>
      <c r="B248" s="154" t="s">
        <v>540</v>
      </c>
      <c r="C248" s="150" t="s">
        <v>2</v>
      </c>
      <c r="D248" s="162">
        <v>12</v>
      </c>
    </row>
    <row r="249" spans="1:7" s="144" customFormat="1" ht="24" x14ac:dyDescent="0.25">
      <c r="A249" s="154" t="s">
        <v>543</v>
      </c>
      <c r="B249" s="154" t="s">
        <v>544</v>
      </c>
      <c r="C249" s="150" t="s">
        <v>8</v>
      </c>
      <c r="D249" s="150">
        <v>2</v>
      </c>
    </row>
    <row r="250" spans="1:7" s="144" customFormat="1" ht="36" x14ac:dyDescent="0.25">
      <c r="A250" s="154" t="s">
        <v>547</v>
      </c>
      <c r="B250" s="154" t="s">
        <v>548</v>
      </c>
      <c r="C250" s="150" t="s">
        <v>8</v>
      </c>
      <c r="D250" s="165">
        <v>6</v>
      </c>
    </row>
    <row r="251" spans="1:7" s="144" customFormat="1" ht="36" x14ac:dyDescent="0.25">
      <c r="A251" s="154" t="s">
        <v>549</v>
      </c>
      <c r="B251" s="154" t="s">
        <v>550</v>
      </c>
      <c r="C251" s="150" t="s">
        <v>8</v>
      </c>
      <c r="D251" s="165">
        <v>2</v>
      </c>
    </row>
    <row r="252" spans="1:7" s="144" customFormat="1" ht="36" x14ac:dyDescent="0.25">
      <c r="A252" s="154" t="s">
        <v>553</v>
      </c>
      <c r="B252" s="154" t="s">
        <v>554</v>
      </c>
      <c r="C252" s="150" t="s">
        <v>8</v>
      </c>
      <c r="D252" s="165">
        <v>2</v>
      </c>
    </row>
    <row r="253" spans="1:7" s="144" customFormat="1" ht="36" x14ac:dyDescent="0.25">
      <c r="A253" s="154" t="s">
        <v>559</v>
      </c>
      <c r="B253" s="154" t="s">
        <v>560</v>
      </c>
      <c r="C253" s="154" t="s">
        <v>8</v>
      </c>
      <c r="D253" s="165">
        <v>2</v>
      </c>
    </row>
    <row r="254" spans="1:7" s="144" customFormat="1" x14ac:dyDescent="0.25"/>
    <row r="255" spans="1:7" s="144" customFormat="1" x14ac:dyDescent="0.25">
      <c r="A255" s="147"/>
      <c r="B255" s="147" t="s">
        <v>24</v>
      </c>
      <c r="C255" s="147"/>
      <c r="D255" s="147"/>
    </row>
    <row r="256" spans="1:7" s="144" customFormat="1" x14ac:dyDescent="0.25">
      <c r="A256" s="150" t="s">
        <v>272</v>
      </c>
      <c r="B256" s="144" t="s">
        <v>273</v>
      </c>
      <c r="C256" s="144" t="s">
        <v>0</v>
      </c>
      <c r="D256" s="151">
        <f>GENERADORES!J380</f>
        <v>84.087599999999995</v>
      </c>
    </row>
    <row r="257" spans="1:4" s="144" customFormat="1" x14ac:dyDescent="0.25">
      <c r="A257" s="150" t="s">
        <v>385</v>
      </c>
      <c r="B257" s="144" t="s">
        <v>386</v>
      </c>
      <c r="C257" s="144" t="s">
        <v>0</v>
      </c>
      <c r="D257" s="151">
        <f>GENERADORES!J384</f>
        <v>84.087599999999995</v>
      </c>
    </row>
    <row r="258" spans="1:4" s="144" customFormat="1" x14ac:dyDescent="0.25"/>
    <row r="259" spans="1:4" s="144" customFormat="1" x14ac:dyDescent="0.25"/>
    <row r="260" spans="1:4" s="144" customFormat="1" x14ac:dyDescent="0.25"/>
    <row r="261" spans="1:4" s="144" customFormat="1" x14ac:dyDescent="0.25"/>
  </sheetData>
  <protectedRanges>
    <protectedRange sqref="A3 A1:D2" name="TITULOS_9_2_34_1_1"/>
    <protectedRange sqref="A6 A5" name="TITULOS_1_8_1_34_1_1"/>
    <protectedRange sqref="B3 C3:D4" name="TITULOS_9_35_1_1"/>
  </protectedRanges>
  <mergeCells count="4">
    <mergeCell ref="A1:D1"/>
    <mergeCell ref="A2:D2"/>
    <mergeCell ref="B3:D5"/>
    <mergeCell ref="A6:B6"/>
  </mergeCells>
  <printOptions horizontalCentered="1"/>
  <pageMargins left="0.23622047244094491" right="0.23622047244094491" top="0.74803149606299213" bottom="0.94488188976377963" header="0" footer="0.31496062992125984"/>
  <pageSetup scale="78" orientation="portrait" horizontalDpi="300" verticalDpi="300" r:id="rId1"/>
  <headerFooter alignWithMargins="0">
    <oddFooter>&amp;C
&amp;R&amp;"Swis721 LtEx BT,Light"&amp;9&amp;P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1"/>
  <sheetViews>
    <sheetView tabSelected="1" topLeftCell="A9" zoomScaleNormal="100" workbookViewId="0">
      <pane ySplit="780" activePane="bottomLeft"/>
      <selection activeCell="A15" sqref="A1:XFD1048576"/>
      <selection pane="bottomLeft" activeCell="E13" sqref="E13"/>
    </sheetView>
  </sheetViews>
  <sheetFormatPr baseColWidth="10" defaultRowHeight="12" x14ac:dyDescent="0.25"/>
  <cols>
    <col min="1" max="1" width="12.140625" style="134" customWidth="1"/>
    <col min="2" max="2" width="73.42578125" style="134" customWidth="1"/>
    <col min="3" max="3" width="7.28515625" style="134" customWidth="1"/>
    <col min="4" max="4" width="9.7109375" style="134" customWidth="1"/>
    <col min="5" max="5" width="11" style="172" bestFit="1" customWidth="1"/>
    <col min="6" max="6" width="13.42578125" style="134" bestFit="1" customWidth="1"/>
    <col min="7" max="253" width="11.42578125" style="134"/>
    <col min="254" max="255" width="3" style="134" customWidth="1"/>
    <col min="256" max="256" width="11.85546875" style="134" customWidth="1"/>
    <col min="257" max="257" width="73.42578125" style="134" customWidth="1"/>
    <col min="258" max="258" width="41.42578125" style="134" customWidth="1"/>
    <col min="259" max="259" width="15.85546875" style="134" customWidth="1"/>
    <col min="260" max="260" width="13.7109375" style="134" customWidth="1"/>
    <col min="261" max="261" width="11.42578125" style="134"/>
    <col min="262" max="262" width="55.7109375" style="134" customWidth="1"/>
    <col min="263" max="509" width="11.42578125" style="134"/>
    <col min="510" max="511" width="3" style="134" customWidth="1"/>
    <col min="512" max="512" width="11.85546875" style="134" customWidth="1"/>
    <col min="513" max="513" width="73.42578125" style="134" customWidth="1"/>
    <col min="514" max="514" width="41.42578125" style="134" customWidth="1"/>
    <col min="515" max="515" width="15.85546875" style="134" customWidth="1"/>
    <col min="516" max="516" width="13.7109375" style="134" customWidth="1"/>
    <col min="517" max="517" width="11.42578125" style="134"/>
    <col min="518" max="518" width="55.7109375" style="134" customWidth="1"/>
    <col min="519" max="765" width="11.42578125" style="134"/>
    <col min="766" max="767" width="3" style="134" customWidth="1"/>
    <col min="768" max="768" width="11.85546875" style="134" customWidth="1"/>
    <col min="769" max="769" width="73.42578125" style="134" customWidth="1"/>
    <col min="770" max="770" width="41.42578125" style="134" customWidth="1"/>
    <col min="771" max="771" width="15.85546875" style="134" customWidth="1"/>
    <col min="772" max="772" width="13.7109375" style="134" customWidth="1"/>
    <col min="773" max="773" width="11.42578125" style="134"/>
    <col min="774" max="774" width="55.7109375" style="134" customWidth="1"/>
    <col min="775" max="1021" width="11.42578125" style="134"/>
    <col min="1022" max="1023" width="3" style="134" customWidth="1"/>
    <col min="1024" max="1024" width="11.85546875" style="134" customWidth="1"/>
    <col min="1025" max="1025" width="73.42578125" style="134" customWidth="1"/>
    <col min="1026" max="1026" width="41.42578125" style="134" customWidth="1"/>
    <col min="1027" max="1027" width="15.85546875" style="134" customWidth="1"/>
    <col min="1028" max="1028" width="13.7109375" style="134" customWidth="1"/>
    <col min="1029" max="1029" width="11.42578125" style="134"/>
    <col min="1030" max="1030" width="55.7109375" style="134" customWidth="1"/>
    <col min="1031" max="1277" width="11.42578125" style="134"/>
    <col min="1278" max="1279" width="3" style="134" customWidth="1"/>
    <col min="1280" max="1280" width="11.85546875" style="134" customWidth="1"/>
    <col min="1281" max="1281" width="73.42578125" style="134" customWidth="1"/>
    <col min="1282" max="1282" width="41.42578125" style="134" customWidth="1"/>
    <col min="1283" max="1283" width="15.85546875" style="134" customWidth="1"/>
    <col min="1284" max="1284" width="13.7109375" style="134" customWidth="1"/>
    <col min="1285" max="1285" width="11.42578125" style="134"/>
    <col min="1286" max="1286" width="55.7109375" style="134" customWidth="1"/>
    <col min="1287" max="1533" width="11.42578125" style="134"/>
    <col min="1534" max="1535" width="3" style="134" customWidth="1"/>
    <col min="1536" max="1536" width="11.85546875" style="134" customWidth="1"/>
    <col min="1537" max="1537" width="73.42578125" style="134" customWidth="1"/>
    <col min="1538" max="1538" width="41.42578125" style="134" customWidth="1"/>
    <col min="1539" max="1539" width="15.85546875" style="134" customWidth="1"/>
    <col min="1540" max="1540" width="13.7109375" style="134" customWidth="1"/>
    <col min="1541" max="1541" width="11.42578125" style="134"/>
    <col min="1542" max="1542" width="55.7109375" style="134" customWidth="1"/>
    <col min="1543" max="1789" width="11.42578125" style="134"/>
    <col min="1790" max="1791" width="3" style="134" customWidth="1"/>
    <col min="1792" max="1792" width="11.85546875" style="134" customWidth="1"/>
    <col min="1793" max="1793" width="73.42578125" style="134" customWidth="1"/>
    <col min="1794" max="1794" width="41.42578125" style="134" customWidth="1"/>
    <col min="1795" max="1795" width="15.85546875" style="134" customWidth="1"/>
    <col min="1796" max="1796" width="13.7109375" style="134" customWidth="1"/>
    <col min="1797" max="1797" width="11.42578125" style="134"/>
    <col min="1798" max="1798" width="55.7109375" style="134" customWidth="1"/>
    <col min="1799" max="2045" width="11.42578125" style="134"/>
    <col min="2046" max="2047" width="3" style="134" customWidth="1"/>
    <col min="2048" max="2048" width="11.85546875" style="134" customWidth="1"/>
    <col min="2049" max="2049" width="73.42578125" style="134" customWidth="1"/>
    <col min="2050" max="2050" width="41.42578125" style="134" customWidth="1"/>
    <col min="2051" max="2051" width="15.85546875" style="134" customWidth="1"/>
    <col min="2052" max="2052" width="13.7109375" style="134" customWidth="1"/>
    <col min="2053" max="2053" width="11.42578125" style="134"/>
    <col min="2054" max="2054" width="55.7109375" style="134" customWidth="1"/>
    <col min="2055" max="2301" width="11.42578125" style="134"/>
    <col min="2302" max="2303" width="3" style="134" customWidth="1"/>
    <col min="2304" max="2304" width="11.85546875" style="134" customWidth="1"/>
    <col min="2305" max="2305" width="73.42578125" style="134" customWidth="1"/>
    <col min="2306" max="2306" width="41.42578125" style="134" customWidth="1"/>
    <col min="2307" max="2307" width="15.85546875" style="134" customWidth="1"/>
    <col min="2308" max="2308" width="13.7109375" style="134" customWidth="1"/>
    <col min="2309" max="2309" width="11.42578125" style="134"/>
    <col min="2310" max="2310" width="55.7109375" style="134" customWidth="1"/>
    <col min="2311" max="2557" width="11.42578125" style="134"/>
    <col min="2558" max="2559" width="3" style="134" customWidth="1"/>
    <col min="2560" max="2560" width="11.85546875" style="134" customWidth="1"/>
    <col min="2561" max="2561" width="73.42578125" style="134" customWidth="1"/>
    <col min="2562" max="2562" width="41.42578125" style="134" customWidth="1"/>
    <col min="2563" max="2563" width="15.85546875" style="134" customWidth="1"/>
    <col min="2564" max="2564" width="13.7109375" style="134" customWidth="1"/>
    <col min="2565" max="2565" width="11.42578125" style="134"/>
    <col min="2566" max="2566" width="55.7109375" style="134" customWidth="1"/>
    <col min="2567" max="2813" width="11.42578125" style="134"/>
    <col min="2814" max="2815" width="3" style="134" customWidth="1"/>
    <col min="2816" max="2816" width="11.85546875" style="134" customWidth="1"/>
    <col min="2817" max="2817" width="73.42578125" style="134" customWidth="1"/>
    <col min="2818" max="2818" width="41.42578125" style="134" customWidth="1"/>
    <col min="2819" max="2819" width="15.85546875" style="134" customWidth="1"/>
    <col min="2820" max="2820" width="13.7109375" style="134" customWidth="1"/>
    <col min="2821" max="2821" width="11.42578125" style="134"/>
    <col min="2822" max="2822" width="55.7109375" style="134" customWidth="1"/>
    <col min="2823" max="3069" width="11.42578125" style="134"/>
    <col min="3070" max="3071" width="3" style="134" customWidth="1"/>
    <col min="3072" max="3072" width="11.85546875" style="134" customWidth="1"/>
    <col min="3073" max="3073" width="73.42578125" style="134" customWidth="1"/>
    <col min="3074" max="3074" width="41.42578125" style="134" customWidth="1"/>
    <col min="3075" max="3075" width="15.85546875" style="134" customWidth="1"/>
    <col min="3076" max="3076" width="13.7109375" style="134" customWidth="1"/>
    <col min="3077" max="3077" width="11.42578125" style="134"/>
    <col min="3078" max="3078" width="55.7109375" style="134" customWidth="1"/>
    <col min="3079" max="3325" width="11.42578125" style="134"/>
    <col min="3326" max="3327" width="3" style="134" customWidth="1"/>
    <col min="3328" max="3328" width="11.85546875" style="134" customWidth="1"/>
    <col min="3329" max="3329" width="73.42578125" style="134" customWidth="1"/>
    <col min="3330" max="3330" width="41.42578125" style="134" customWidth="1"/>
    <col min="3331" max="3331" width="15.85546875" style="134" customWidth="1"/>
    <col min="3332" max="3332" width="13.7109375" style="134" customWidth="1"/>
    <col min="3333" max="3333" width="11.42578125" style="134"/>
    <col min="3334" max="3334" width="55.7109375" style="134" customWidth="1"/>
    <col min="3335" max="3581" width="11.42578125" style="134"/>
    <col min="3582" max="3583" width="3" style="134" customWidth="1"/>
    <col min="3584" max="3584" width="11.85546875" style="134" customWidth="1"/>
    <col min="3585" max="3585" width="73.42578125" style="134" customWidth="1"/>
    <col min="3586" max="3586" width="41.42578125" style="134" customWidth="1"/>
    <col min="3587" max="3587" width="15.85546875" style="134" customWidth="1"/>
    <col min="3588" max="3588" width="13.7109375" style="134" customWidth="1"/>
    <col min="3589" max="3589" width="11.42578125" style="134"/>
    <col min="3590" max="3590" width="55.7109375" style="134" customWidth="1"/>
    <col min="3591" max="3837" width="11.42578125" style="134"/>
    <col min="3838" max="3839" width="3" style="134" customWidth="1"/>
    <col min="3840" max="3840" width="11.85546875" style="134" customWidth="1"/>
    <col min="3841" max="3841" width="73.42578125" style="134" customWidth="1"/>
    <col min="3842" max="3842" width="41.42578125" style="134" customWidth="1"/>
    <col min="3843" max="3843" width="15.85546875" style="134" customWidth="1"/>
    <col min="3844" max="3844" width="13.7109375" style="134" customWidth="1"/>
    <col min="3845" max="3845" width="11.42578125" style="134"/>
    <col min="3846" max="3846" width="55.7109375" style="134" customWidth="1"/>
    <col min="3847" max="4093" width="11.42578125" style="134"/>
    <col min="4094" max="4095" width="3" style="134" customWidth="1"/>
    <col min="4096" max="4096" width="11.85546875" style="134" customWidth="1"/>
    <col min="4097" max="4097" width="73.42578125" style="134" customWidth="1"/>
    <col min="4098" max="4098" width="41.42578125" style="134" customWidth="1"/>
    <col min="4099" max="4099" width="15.85546875" style="134" customWidth="1"/>
    <col min="4100" max="4100" width="13.7109375" style="134" customWidth="1"/>
    <col min="4101" max="4101" width="11.42578125" style="134"/>
    <col min="4102" max="4102" width="55.7109375" style="134" customWidth="1"/>
    <col min="4103" max="4349" width="11.42578125" style="134"/>
    <col min="4350" max="4351" width="3" style="134" customWidth="1"/>
    <col min="4352" max="4352" width="11.85546875" style="134" customWidth="1"/>
    <col min="4353" max="4353" width="73.42578125" style="134" customWidth="1"/>
    <col min="4354" max="4354" width="41.42578125" style="134" customWidth="1"/>
    <col min="4355" max="4355" width="15.85546875" style="134" customWidth="1"/>
    <col min="4356" max="4356" width="13.7109375" style="134" customWidth="1"/>
    <col min="4357" max="4357" width="11.42578125" style="134"/>
    <col min="4358" max="4358" width="55.7109375" style="134" customWidth="1"/>
    <col min="4359" max="4605" width="11.42578125" style="134"/>
    <col min="4606" max="4607" width="3" style="134" customWidth="1"/>
    <col min="4608" max="4608" width="11.85546875" style="134" customWidth="1"/>
    <col min="4609" max="4609" width="73.42578125" style="134" customWidth="1"/>
    <col min="4610" max="4610" width="41.42578125" style="134" customWidth="1"/>
    <col min="4611" max="4611" width="15.85546875" style="134" customWidth="1"/>
    <col min="4612" max="4612" width="13.7109375" style="134" customWidth="1"/>
    <col min="4613" max="4613" width="11.42578125" style="134"/>
    <col min="4614" max="4614" width="55.7109375" style="134" customWidth="1"/>
    <col min="4615" max="4861" width="11.42578125" style="134"/>
    <col min="4862" max="4863" width="3" style="134" customWidth="1"/>
    <col min="4864" max="4864" width="11.85546875" style="134" customWidth="1"/>
    <col min="4865" max="4865" width="73.42578125" style="134" customWidth="1"/>
    <col min="4866" max="4866" width="41.42578125" style="134" customWidth="1"/>
    <col min="4867" max="4867" width="15.85546875" style="134" customWidth="1"/>
    <col min="4868" max="4868" width="13.7109375" style="134" customWidth="1"/>
    <col min="4869" max="4869" width="11.42578125" style="134"/>
    <col min="4870" max="4870" width="55.7109375" style="134" customWidth="1"/>
    <col min="4871" max="5117" width="11.42578125" style="134"/>
    <col min="5118" max="5119" width="3" style="134" customWidth="1"/>
    <col min="5120" max="5120" width="11.85546875" style="134" customWidth="1"/>
    <col min="5121" max="5121" width="73.42578125" style="134" customWidth="1"/>
    <col min="5122" max="5122" width="41.42578125" style="134" customWidth="1"/>
    <col min="5123" max="5123" width="15.85546875" style="134" customWidth="1"/>
    <col min="5124" max="5124" width="13.7109375" style="134" customWidth="1"/>
    <col min="5125" max="5125" width="11.42578125" style="134"/>
    <col min="5126" max="5126" width="55.7109375" style="134" customWidth="1"/>
    <col min="5127" max="5373" width="11.42578125" style="134"/>
    <col min="5374" max="5375" width="3" style="134" customWidth="1"/>
    <col min="5376" max="5376" width="11.85546875" style="134" customWidth="1"/>
    <col min="5377" max="5377" width="73.42578125" style="134" customWidth="1"/>
    <col min="5378" max="5378" width="41.42578125" style="134" customWidth="1"/>
    <col min="5379" max="5379" width="15.85546875" style="134" customWidth="1"/>
    <col min="5380" max="5380" width="13.7109375" style="134" customWidth="1"/>
    <col min="5381" max="5381" width="11.42578125" style="134"/>
    <col min="5382" max="5382" width="55.7109375" style="134" customWidth="1"/>
    <col min="5383" max="5629" width="11.42578125" style="134"/>
    <col min="5630" max="5631" width="3" style="134" customWidth="1"/>
    <col min="5632" max="5632" width="11.85546875" style="134" customWidth="1"/>
    <col min="5633" max="5633" width="73.42578125" style="134" customWidth="1"/>
    <col min="5634" max="5634" width="41.42578125" style="134" customWidth="1"/>
    <col min="5635" max="5635" width="15.85546875" style="134" customWidth="1"/>
    <col min="5636" max="5636" width="13.7109375" style="134" customWidth="1"/>
    <col min="5637" max="5637" width="11.42578125" style="134"/>
    <col min="5638" max="5638" width="55.7109375" style="134" customWidth="1"/>
    <col min="5639" max="5885" width="11.42578125" style="134"/>
    <col min="5886" max="5887" width="3" style="134" customWidth="1"/>
    <col min="5888" max="5888" width="11.85546875" style="134" customWidth="1"/>
    <col min="5889" max="5889" width="73.42578125" style="134" customWidth="1"/>
    <col min="5890" max="5890" width="41.42578125" style="134" customWidth="1"/>
    <col min="5891" max="5891" width="15.85546875" style="134" customWidth="1"/>
    <col min="5892" max="5892" width="13.7109375" style="134" customWidth="1"/>
    <col min="5893" max="5893" width="11.42578125" style="134"/>
    <col min="5894" max="5894" width="55.7109375" style="134" customWidth="1"/>
    <col min="5895" max="6141" width="11.42578125" style="134"/>
    <col min="6142" max="6143" width="3" style="134" customWidth="1"/>
    <col min="6144" max="6144" width="11.85546875" style="134" customWidth="1"/>
    <col min="6145" max="6145" width="73.42578125" style="134" customWidth="1"/>
    <col min="6146" max="6146" width="41.42578125" style="134" customWidth="1"/>
    <col min="6147" max="6147" width="15.85546875" style="134" customWidth="1"/>
    <col min="6148" max="6148" width="13.7109375" style="134" customWidth="1"/>
    <col min="6149" max="6149" width="11.42578125" style="134"/>
    <col min="6150" max="6150" width="55.7109375" style="134" customWidth="1"/>
    <col min="6151" max="6397" width="11.42578125" style="134"/>
    <col min="6398" max="6399" width="3" style="134" customWidth="1"/>
    <col min="6400" max="6400" width="11.85546875" style="134" customWidth="1"/>
    <col min="6401" max="6401" width="73.42578125" style="134" customWidth="1"/>
    <col min="6402" max="6402" width="41.42578125" style="134" customWidth="1"/>
    <col min="6403" max="6403" width="15.85546875" style="134" customWidth="1"/>
    <col min="6404" max="6404" width="13.7109375" style="134" customWidth="1"/>
    <col min="6405" max="6405" width="11.42578125" style="134"/>
    <col min="6406" max="6406" width="55.7109375" style="134" customWidth="1"/>
    <col min="6407" max="6653" width="11.42578125" style="134"/>
    <col min="6654" max="6655" width="3" style="134" customWidth="1"/>
    <col min="6656" max="6656" width="11.85546875" style="134" customWidth="1"/>
    <col min="6657" max="6657" width="73.42578125" style="134" customWidth="1"/>
    <col min="6658" max="6658" width="41.42578125" style="134" customWidth="1"/>
    <col min="6659" max="6659" width="15.85546875" style="134" customWidth="1"/>
    <col min="6660" max="6660" width="13.7109375" style="134" customWidth="1"/>
    <col min="6661" max="6661" width="11.42578125" style="134"/>
    <col min="6662" max="6662" width="55.7109375" style="134" customWidth="1"/>
    <col min="6663" max="6909" width="11.42578125" style="134"/>
    <col min="6910" max="6911" width="3" style="134" customWidth="1"/>
    <col min="6912" max="6912" width="11.85546875" style="134" customWidth="1"/>
    <col min="6913" max="6913" width="73.42578125" style="134" customWidth="1"/>
    <col min="6914" max="6914" width="41.42578125" style="134" customWidth="1"/>
    <col min="6915" max="6915" width="15.85546875" style="134" customWidth="1"/>
    <col min="6916" max="6916" width="13.7109375" style="134" customWidth="1"/>
    <col min="6917" max="6917" width="11.42578125" style="134"/>
    <col min="6918" max="6918" width="55.7109375" style="134" customWidth="1"/>
    <col min="6919" max="7165" width="11.42578125" style="134"/>
    <col min="7166" max="7167" width="3" style="134" customWidth="1"/>
    <col min="7168" max="7168" width="11.85546875" style="134" customWidth="1"/>
    <col min="7169" max="7169" width="73.42578125" style="134" customWidth="1"/>
    <col min="7170" max="7170" width="41.42578125" style="134" customWidth="1"/>
    <col min="7171" max="7171" width="15.85546875" style="134" customWidth="1"/>
    <col min="7172" max="7172" width="13.7109375" style="134" customWidth="1"/>
    <col min="7173" max="7173" width="11.42578125" style="134"/>
    <col min="7174" max="7174" width="55.7109375" style="134" customWidth="1"/>
    <col min="7175" max="7421" width="11.42578125" style="134"/>
    <col min="7422" max="7423" width="3" style="134" customWidth="1"/>
    <col min="7424" max="7424" width="11.85546875" style="134" customWidth="1"/>
    <col min="7425" max="7425" width="73.42578125" style="134" customWidth="1"/>
    <col min="7426" max="7426" width="41.42578125" style="134" customWidth="1"/>
    <col min="7427" max="7427" width="15.85546875" style="134" customWidth="1"/>
    <col min="7428" max="7428" width="13.7109375" style="134" customWidth="1"/>
    <col min="7429" max="7429" width="11.42578125" style="134"/>
    <col min="7430" max="7430" width="55.7109375" style="134" customWidth="1"/>
    <col min="7431" max="7677" width="11.42578125" style="134"/>
    <col min="7678" max="7679" width="3" style="134" customWidth="1"/>
    <col min="7680" max="7680" width="11.85546875" style="134" customWidth="1"/>
    <col min="7681" max="7681" width="73.42578125" style="134" customWidth="1"/>
    <col min="7682" max="7682" width="41.42578125" style="134" customWidth="1"/>
    <col min="7683" max="7683" width="15.85546875" style="134" customWidth="1"/>
    <col min="7684" max="7684" width="13.7109375" style="134" customWidth="1"/>
    <col min="7685" max="7685" width="11.42578125" style="134"/>
    <col min="7686" max="7686" width="55.7109375" style="134" customWidth="1"/>
    <col min="7687" max="7933" width="11.42578125" style="134"/>
    <col min="7934" max="7935" width="3" style="134" customWidth="1"/>
    <col min="7936" max="7936" width="11.85546875" style="134" customWidth="1"/>
    <col min="7937" max="7937" width="73.42578125" style="134" customWidth="1"/>
    <col min="7938" max="7938" width="41.42578125" style="134" customWidth="1"/>
    <col min="7939" max="7939" width="15.85546875" style="134" customWidth="1"/>
    <col min="7940" max="7940" width="13.7109375" style="134" customWidth="1"/>
    <col min="7941" max="7941" width="11.42578125" style="134"/>
    <col min="7942" max="7942" width="55.7109375" style="134" customWidth="1"/>
    <col min="7943" max="8189" width="11.42578125" style="134"/>
    <col min="8190" max="8191" width="3" style="134" customWidth="1"/>
    <col min="8192" max="8192" width="11.85546875" style="134" customWidth="1"/>
    <col min="8193" max="8193" width="73.42578125" style="134" customWidth="1"/>
    <col min="8194" max="8194" width="41.42578125" style="134" customWidth="1"/>
    <col min="8195" max="8195" width="15.85546875" style="134" customWidth="1"/>
    <col min="8196" max="8196" width="13.7109375" style="134" customWidth="1"/>
    <col min="8197" max="8197" width="11.42578125" style="134"/>
    <col min="8198" max="8198" width="55.7109375" style="134" customWidth="1"/>
    <col min="8199" max="8445" width="11.42578125" style="134"/>
    <col min="8446" max="8447" width="3" style="134" customWidth="1"/>
    <col min="8448" max="8448" width="11.85546875" style="134" customWidth="1"/>
    <col min="8449" max="8449" width="73.42578125" style="134" customWidth="1"/>
    <col min="8450" max="8450" width="41.42578125" style="134" customWidth="1"/>
    <col min="8451" max="8451" width="15.85546875" style="134" customWidth="1"/>
    <col min="8452" max="8452" width="13.7109375" style="134" customWidth="1"/>
    <col min="8453" max="8453" width="11.42578125" style="134"/>
    <col min="8454" max="8454" width="55.7109375" style="134" customWidth="1"/>
    <col min="8455" max="8701" width="11.42578125" style="134"/>
    <col min="8702" max="8703" width="3" style="134" customWidth="1"/>
    <col min="8704" max="8704" width="11.85546875" style="134" customWidth="1"/>
    <col min="8705" max="8705" width="73.42578125" style="134" customWidth="1"/>
    <col min="8706" max="8706" width="41.42578125" style="134" customWidth="1"/>
    <col min="8707" max="8707" width="15.85546875" style="134" customWidth="1"/>
    <col min="8708" max="8708" width="13.7109375" style="134" customWidth="1"/>
    <col min="8709" max="8709" width="11.42578125" style="134"/>
    <col min="8710" max="8710" width="55.7109375" style="134" customWidth="1"/>
    <col min="8711" max="8957" width="11.42578125" style="134"/>
    <col min="8958" max="8959" width="3" style="134" customWidth="1"/>
    <col min="8960" max="8960" width="11.85546875" style="134" customWidth="1"/>
    <col min="8961" max="8961" width="73.42578125" style="134" customWidth="1"/>
    <col min="8962" max="8962" width="41.42578125" style="134" customWidth="1"/>
    <col min="8963" max="8963" width="15.85546875" style="134" customWidth="1"/>
    <col min="8964" max="8964" width="13.7109375" style="134" customWidth="1"/>
    <col min="8965" max="8965" width="11.42578125" style="134"/>
    <col min="8966" max="8966" width="55.7109375" style="134" customWidth="1"/>
    <col min="8967" max="9213" width="11.42578125" style="134"/>
    <col min="9214" max="9215" width="3" style="134" customWidth="1"/>
    <col min="9216" max="9216" width="11.85546875" style="134" customWidth="1"/>
    <col min="9217" max="9217" width="73.42578125" style="134" customWidth="1"/>
    <col min="9218" max="9218" width="41.42578125" style="134" customWidth="1"/>
    <col min="9219" max="9219" width="15.85546875" style="134" customWidth="1"/>
    <col min="9220" max="9220" width="13.7109375" style="134" customWidth="1"/>
    <col min="9221" max="9221" width="11.42578125" style="134"/>
    <col min="9222" max="9222" width="55.7109375" style="134" customWidth="1"/>
    <col min="9223" max="9469" width="11.42578125" style="134"/>
    <col min="9470" max="9471" width="3" style="134" customWidth="1"/>
    <col min="9472" max="9472" width="11.85546875" style="134" customWidth="1"/>
    <col min="9473" max="9473" width="73.42578125" style="134" customWidth="1"/>
    <col min="9474" max="9474" width="41.42578125" style="134" customWidth="1"/>
    <col min="9475" max="9475" width="15.85546875" style="134" customWidth="1"/>
    <col min="9476" max="9476" width="13.7109375" style="134" customWidth="1"/>
    <col min="9477" max="9477" width="11.42578125" style="134"/>
    <col min="9478" max="9478" width="55.7109375" style="134" customWidth="1"/>
    <col min="9479" max="9725" width="11.42578125" style="134"/>
    <col min="9726" max="9727" width="3" style="134" customWidth="1"/>
    <col min="9728" max="9728" width="11.85546875" style="134" customWidth="1"/>
    <col min="9729" max="9729" width="73.42578125" style="134" customWidth="1"/>
    <col min="9730" max="9730" width="41.42578125" style="134" customWidth="1"/>
    <col min="9731" max="9731" width="15.85546875" style="134" customWidth="1"/>
    <col min="9732" max="9732" width="13.7109375" style="134" customWidth="1"/>
    <col min="9733" max="9733" width="11.42578125" style="134"/>
    <col min="9734" max="9734" width="55.7109375" style="134" customWidth="1"/>
    <col min="9735" max="9981" width="11.42578125" style="134"/>
    <col min="9982" max="9983" width="3" style="134" customWidth="1"/>
    <col min="9984" max="9984" width="11.85546875" style="134" customWidth="1"/>
    <col min="9985" max="9985" width="73.42578125" style="134" customWidth="1"/>
    <col min="9986" max="9986" width="41.42578125" style="134" customWidth="1"/>
    <col min="9987" max="9987" width="15.85546875" style="134" customWidth="1"/>
    <col min="9988" max="9988" width="13.7109375" style="134" customWidth="1"/>
    <col min="9989" max="9989" width="11.42578125" style="134"/>
    <col min="9990" max="9990" width="55.7109375" style="134" customWidth="1"/>
    <col min="9991" max="10237" width="11.42578125" style="134"/>
    <col min="10238" max="10239" width="3" style="134" customWidth="1"/>
    <col min="10240" max="10240" width="11.85546875" style="134" customWidth="1"/>
    <col min="10241" max="10241" width="73.42578125" style="134" customWidth="1"/>
    <col min="10242" max="10242" width="41.42578125" style="134" customWidth="1"/>
    <col min="10243" max="10243" width="15.85546875" style="134" customWidth="1"/>
    <col min="10244" max="10244" width="13.7109375" style="134" customWidth="1"/>
    <col min="10245" max="10245" width="11.42578125" style="134"/>
    <col min="10246" max="10246" width="55.7109375" style="134" customWidth="1"/>
    <col min="10247" max="10493" width="11.42578125" style="134"/>
    <col min="10494" max="10495" width="3" style="134" customWidth="1"/>
    <col min="10496" max="10496" width="11.85546875" style="134" customWidth="1"/>
    <col min="10497" max="10497" width="73.42578125" style="134" customWidth="1"/>
    <col min="10498" max="10498" width="41.42578125" style="134" customWidth="1"/>
    <col min="10499" max="10499" width="15.85546875" style="134" customWidth="1"/>
    <col min="10500" max="10500" width="13.7109375" style="134" customWidth="1"/>
    <col min="10501" max="10501" width="11.42578125" style="134"/>
    <col min="10502" max="10502" width="55.7109375" style="134" customWidth="1"/>
    <col min="10503" max="10749" width="11.42578125" style="134"/>
    <col min="10750" max="10751" width="3" style="134" customWidth="1"/>
    <col min="10752" max="10752" width="11.85546875" style="134" customWidth="1"/>
    <col min="10753" max="10753" width="73.42578125" style="134" customWidth="1"/>
    <col min="10754" max="10754" width="41.42578125" style="134" customWidth="1"/>
    <col min="10755" max="10755" width="15.85546875" style="134" customWidth="1"/>
    <col min="10756" max="10756" width="13.7109375" style="134" customWidth="1"/>
    <col min="10757" max="10757" width="11.42578125" style="134"/>
    <col min="10758" max="10758" width="55.7109375" style="134" customWidth="1"/>
    <col min="10759" max="11005" width="11.42578125" style="134"/>
    <col min="11006" max="11007" width="3" style="134" customWidth="1"/>
    <col min="11008" max="11008" width="11.85546875" style="134" customWidth="1"/>
    <col min="11009" max="11009" width="73.42578125" style="134" customWidth="1"/>
    <col min="11010" max="11010" width="41.42578125" style="134" customWidth="1"/>
    <col min="11011" max="11011" width="15.85546875" style="134" customWidth="1"/>
    <col min="11012" max="11012" width="13.7109375" style="134" customWidth="1"/>
    <col min="11013" max="11013" width="11.42578125" style="134"/>
    <col min="11014" max="11014" width="55.7109375" style="134" customWidth="1"/>
    <col min="11015" max="11261" width="11.42578125" style="134"/>
    <col min="11262" max="11263" width="3" style="134" customWidth="1"/>
    <col min="11264" max="11264" width="11.85546875" style="134" customWidth="1"/>
    <col min="11265" max="11265" width="73.42578125" style="134" customWidth="1"/>
    <col min="11266" max="11266" width="41.42578125" style="134" customWidth="1"/>
    <col min="11267" max="11267" width="15.85546875" style="134" customWidth="1"/>
    <col min="11268" max="11268" width="13.7109375" style="134" customWidth="1"/>
    <col min="11269" max="11269" width="11.42578125" style="134"/>
    <col min="11270" max="11270" width="55.7109375" style="134" customWidth="1"/>
    <col min="11271" max="11517" width="11.42578125" style="134"/>
    <col min="11518" max="11519" width="3" style="134" customWidth="1"/>
    <col min="11520" max="11520" width="11.85546875" style="134" customWidth="1"/>
    <col min="11521" max="11521" width="73.42578125" style="134" customWidth="1"/>
    <col min="11522" max="11522" width="41.42578125" style="134" customWidth="1"/>
    <col min="11523" max="11523" width="15.85546875" style="134" customWidth="1"/>
    <col min="11524" max="11524" width="13.7109375" style="134" customWidth="1"/>
    <col min="11525" max="11525" width="11.42578125" style="134"/>
    <col min="11526" max="11526" width="55.7109375" style="134" customWidth="1"/>
    <col min="11527" max="11773" width="11.42578125" style="134"/>
    <col min="11774" max="11775" width="3" style="134" customWidth="1"/>
    <col min="11776" max="11776" width="11.85546875" style="134" customWidth="1"/>
    <col min="11777" max="11777" width="73.42578125" style="134" customWidth="1"/>
    <col min="11778" max="11778" width="41.42578125" style="134" customWidth="1"/>
    <col min="11779" max="11779" width="15.85546875" style="134" customWidth="1"/>
    <col min="11780" max="11780" width="13.7109375" style="134" customWidth="1"/>
    <col min="11781" max="11781" width="11.42578125" style="134"/>
    <col min="11782" max="11782" width="55.7109375" style="134" customWidth="1"/>
    <col min="11783" max="12029" width="11.42578125" style="134"/>
    <col min="12030" max="12031" width="3" style="134" customWidth="1"/>
    <col min="12032" max="12032" width="11.85546875" style="134" customWidth="1"/>
    <col min="12033" max="12033" width="73.42578125" style="134" customWidth="1"/>
    <col min="12034" max="12034" width="41.42578125" style="134" customWidth="1"/>
    <col min="12035" max="12035" width="15.85546875" style="134" customWidth="1"/>
    <col min="12036" max="12036" width="13.7109375" style="134" customWidth="1"/>
    <col min="12037" max="12037" width="11.42578125" style="134"/>
    <col min="12038" max="12038" width="55.7109375" style="134" customWidth="1"/>
    <col min="12039" max="12285" width="11.42578125" style="134"/>
    <col min="12286" max="12287" width="3" style="134" customWidth="1"/>
    <col min="12288" max="12288" width="11.85546875" style="134" customWidth="1"/>
    <col min="12289" max="12289" width="73.42578125" style="134" customWidth="1"/>
    <col min="12290" max="12290" width="41.42578125" style="134" customWidth="1"/>
    <col min="12291" max="12291" width="15.85546875" style="134" customWidth="1"/>
    <col min="12292" max="12292" width="13.7109375" style="134" customWidth="1"/>
    <col min="12293" max="12293" width="11.42578125" style="134"/>
    <col min="12294" max="12294" width="55.7109375" style="134" customWidth="1"/>
    <col min="12295" max="12541" width="11.42578125" style="134"/>
    <col min="12542" max="12543" width="3" style="134" customWidth="1"/>
    <col min="12544" max="12544" width="11.85546875" style="134" customWidth="1"/>
    <col min="12545" max="12545" width="73.42578125" style="134" customWidth="1"/>
    <col min="12546" max="12546" width="41.42578125" style="134" customWidth="1"/>
    <col min="12547" max="12547" width="15.85546875" style="134" customWidth="1"/>
    <col min="12548" max="12548" width="13.7109375" style="134" customWidth="1"/>
    <col min="12549" max="12549" width="11.42578125" style="134"/>
    <col min="12550" max="12550" width="55.7109375" style="134" customWidth="1"/>
    <col min="12551" max="12797" width="11.42578125" style="134"/>
    <col min="12798" max="12799" width="3" style="134" customWidth="1"/>
    <col min="12800" max="12800" width="11.85546875" style="134" customWidth="1"/>
    <col min="12801" max="12801" width="73.42578125" style="134" customWidth="1"/>
    <col min="12802" max="12802" width="41.42578125" style="134" customWidth="1"/>
    <col min="12803" max="12803" width="15.85546875" style="134" customWidth="1"/>
    <col min="12804" max="12804" width="13.7109375" style="134" customWidth="1"/>
    <col min="12805" max="12805" width="11.42578125" style="134"/>
    <col min="12806" max="12806" width="55.7109375" style="134" customWidth="1"/>
    <col min="12807" max="13053" width="11.42578125" style="134"/>
    <col min="13054" max="13055" width="3" style="134" customWidth="1"/>
    <col min="13056" max="13056" width="11.85546875" style="134" customWidth="1"/>
    <col min="13057" max="13057" width="73.42578125" style="134" customWidth="1"/>
    <col min="13058" max="13058" width="41.42578125" style="134" customWidth="1"/>
    <col min="13059" max="13059" width="15.85546875" style="134" customWidth="1"/>
    <col min="13060" max="13060" width="13.7109375" style="134" customWidth="1"/>
    <col min="13061" max="13061" width="11.42578125" style="134"/>
    <col min="13062" max="13062" width="55.7109375" style="134" customWidth="1"/>
    <col min="13063" max="13309" width="11.42578125" style="134"/>
    <col min="13310" max="13311" width="3" style="134" customWidth="1"/>
    <col min="13312" max="13312" width="11.85546875" style="134" customWidth="1"/>
    <col min="13313" max="13313" width="73.42578125" style="134" customWidth="1"/>
    <col min="13314" max="13314" width="41.42578125" style="134" customWidth="1"/>
    <col min="13315" max="13315" width="15.85546875" style="134" customWidth="1"/>
    <col min="13316" max="13316" width="13.7109375" style="134" customWidth="1"/>
    <col min="13317" max="13317" width="11.42578125" style="134"/>
    <col min="13318" max="13318" width="55.7109375" style="134" customWidth="1"/>
    <col min="13319" max="13565" width="11.42578125" style="134"/>
    <col min="13566" max="13567" width="3" style="134" customWidth="1"/>
    <col min="13568" max="13568" width="11.85546875" style="134" customWidth="1"/>
    <col min="13569" max="13569" width="73.42578125" style="134" customWidth="1"/>
    <col min="13570" max="13570" width="41.42578125" style="134" customWidth="1"/>
    <col min="13571" max="13571" width="15.85546875" style="134" customWidth="1"/>
    <col min="13572" max="13572" width="13.7109375" style="134" customWidth="1"/>
    <col min="13573" max="13573" width="11.42578125" style="134"/>
    <col min="13574" max="13574" width="55.7109375" style="134" customWidth="1"/>
    <col min="13575" max="13821" width="11.42578125" style="134"/>
    <col min="13822" max="13823" width="3" style="134" customWidth="1"/>
    <col min="13824" max="13824" width="11.85546875" style="134" customWidth="1"/>
    <col min="13825" max="13825" width="73.42578125" style="134" customWidth="1"/>
    <col min="13826" max="13826" width="41.42578125" style="134" customWidth="1"/>
    <col min="13827" max="13827" width="15.85546875" style="134" customWidth="1"/>
    <col min="13828" max="13828" width="13.7109375" style="134" customWidth="1"/>
    <col min="13829" max="13829" width="11.42578125" style="134"/>
    <col min="13830" max="13830" width="55.7109375" style="134" customWidth="1"/>
    <col min="13831" max="14077" width="11.42578125" style="134"/>
    <col min="14078" max="14079" width="3" style="134" customWidth="1"/>
    <col min="14080" max="14080" width="11.85546875" style="134" customWidth="1"/>
    <col min="14081" max="14081" width="73.42578125" style="134" customWidth="1"/>
    <col min="14082" max="14082" width="41.42578125" style="134" customWidth="1"/>
    <col min="14083" max="14083" width="15.85546875" style="134" customWidth="1"/>
    <col min="14084" max="14084" width="13.7109375" style="134" customWidth="1"/>
    <col min="14085" max="14085" width="11.42578125" style="134"/>
    <col min="14086" max="14086" width="55.7109375" style="134" customWidth="1"/>
    <col min="14087" max="14333" width="11.42578125" style="134"/>
    <col min="14334" max="14335" width="3" style="134" customWidth="1"/>
    <col min="14336" max="14336" width="11.85546875" style="134" customWidth="1"/>
    <col min="14337" max="14337" width="73.42578125" style="134" customWidth="1"/>
    <col min="14338" max="14338" width="41.42578125" style="134" customWidth="1"/>
    <col min="14339" max="14339" width="15.85546875" style="134" customWidth="1"/>
    <col min="14340" max="14340" width="13.7109375" style="134" customWidth="1"/>
    <col min="14341" max="14341" width="11.42578125" style="134"/>
    <col min="14342" max="14342" width="55.7109375" style="134" customWidth="1"/>
    <col min="14343" max="14589" width="11.42578125" style="134"/>
    <col min="14590" max="14591" width="3" style="134" customWidth="1"/>
    <col min="14592" max="14592" width="11.85546875" style="134" customWidth="1"/>
    <col min="14593" max="14593" width="73.42578125" style="134" customWidth="1"/>
    <col min="14594" max="14594" width="41.42578125" style="134" customWidth="1"/>
    <col min="14595" max="14595" width="15.85546875" style="134" customWidth="1"/>
    <col min="14596" max="14596" width="13.7109375" style="134" customWidth="1"/>
    <col min="14597" max="14597" width="11.42578125" style="134"/>
    <col min="14598" max="14598" width="55.7109375" style="134" customWidth="1"/>
    <col min="14599" max="14845" width="11.42578125" style="134"/>
    <col min="14846" max="14847" width="3" style="134" customWidth="1"/>
    <col min="14848" max="14848" width="11.85546875" style="134" customWidth="1"/>
    <col min="14849" max="14849" width="73.42578125" style="134" customWidth="1"/>
    <col min="14850" max="14850" width="41.42578125" style="134" customWidth="1"/>
    <col min="14851" max="14851" width="15.85546875" style="134" customWidth="1"/>
    <col min="14852" max="14852" width="13.7109375" style="134" customWidth="1"/>
    <col min="14853" max="14853" width="11.42578125" style="134"/>
    <col min="14854" max="14854" width="55.7109375" style="134" customWidth="1"/>
    <col min="14855" max="15101" width="11.42578125" style="134"/>
    <col min="15102" max="15103" width="3" style="134" customWidth="1"/>
    <col min="15104" max="15104" width="11.85546875" style="134" customWidth="1"/>
    <col min="15105" max="15105" width="73.42578125" style="134" customWidth="1"/>
    <col min="15106" max="15106" width="41.42578125" style="134" customWidth="1"/>
    <col min="15107" max="15107" width="15.85546875" style="134" customWidth="1"/>
    <col min="15108" max="15108" width="13.7109375" style="134" customWidth="1"/>
    <col min="15109" max="15109" width="11.42578125" style="134"/>
    <col min="15110" max="15110" width="55.7109375" style="134" customWidth="1"/>
    <col min="15111" max="15357" width="11.42578125" style="134"/>
    <col min="15358" max="15359" width="3" style="134" customWidth="1"/>
    <col min="15360" max="15360" width="11.85546875" style="134" customWidth="1"/>
    <col min="15361" max="15361" width="73.42578125" style="134" customWidth="1"/>
    <col min="15362" max="15362" width="41.42578125" style="134" customWidth="1"/>
    <col min="15363" max="15363" width="15.85546875" style="134" customWidth="1"/>
    <col min="15364" max="15364" width="13.7109375" style="134" customWidth="1"/>
    <col min="15365" max="15365" width="11.42578125" style="134"/>
    <col min="15366" max="15366" width="55.7109375" style="134" customWidth="1"/>
    <col min="15367" max="15613" width="11.42578125" style="134"/>
    <col min="15614" max="15615" width="3" style="134" customWidth="1"/>
    <col min="15616" max="15616" width="11.85546875" style="134" customWidth="1"/>
    <col min="15617" max="15617" width="73.42578125" style="134" customWidth="1"/>
    <col min="15618" max="15618" width="41.42578125" style="134" customWidth="1"/>
    <col min="15619" max="15619" width="15.85546875" style="134" customWidth="1"/>
    <col min="15620" max="15620" width="13.7109375" style="134" customWidth="1"/>
    <col min="15621" max="15621" width="11.42578125" style="134"/>
    <col min="15622" max="15622" width="55.7109375" style="134" customWidth="1"/>
    <col min="15623" max="15869" width="11.42578125" style="134"/>
    <col min="15870" max="15871" width="3" style="134" customWidth="1"/>
    <col min="15872" max="15872" width="11.85546875" style="134" customWidth="1"/>
    <col min="15873" max="15873" width="73.42578125" style="134" customWidth="1"/>
    <col min="15874" max="15874" width="41.42578125" style="134" customWidth="1"/>
    <col min="15875" max="15875" width="15.85546875" style="134" customWidth="1"/>
    <col min="15876" max="15876" width="13.7109375" style="134" customWidth="1"/>
    <col min="15877" max="15877" width="11.42578125" style="134"/>
    <col min="15878" max="15878" width="55.7109375" style="134" customWidth="1"/>
    <col min="15879" max="16125" width="11.42578125" style="134"/>
    <col min="16126" max="16127" width="3" style="134" customWidth="1"/>
    <col min="16128" max="16128" width="11.85546875" style="134" customWidth="1"/>
    <col min="16129" max="16129" width="73.42578125" style="134" customWidth="1"/>
    <col min="16130" max="16130" width="41.42578125" style="134" customWidth="1"/>
    <col min="16131" max="16131" width="15.85546875" style="134" customWidth="1"/>
    <col min="16132" max="16132" width="13.7109375" style="134" customWidth="1"/>
    <col min="16133" max="16133" width="11.42578125" style="134"/>
    <col min="16134" max="16134" width="55.7109375" style="134" customWidth="1"/>
    <col min="16135" max="16384" width="11.42578125" style="134"/>
  </cols>
  <sheetData>
    <row r="1" spans="1:6" x14ac:dyDescent="0.25">
      <c r="A1" s="200" t="s">
        <v>306</v>
      </c>
      <c r="B1" s="200"/>
      <c r="C1" s="200"/>
      <c r="D1" s="200"/>
      <c r="E1" s="200"/>
      <c r="F1" s="200"/>
    </row>
    <row r="2" spans="1:6" x14ac:dyDescent="0.25">
      <c r="A2" s="201" t="s">
        <v>307</v>
      </c>
      <c r="B2" s="201"/>
      <c r="C2" s="201"/>
      <c r="D2" s="201"/>
      <c r="E2" s="201"/>
      <c r="F2" s="201"/>
    </row>
    <row r="3" spans="1:6" ht="12" customHeight="1" x14ac:dyDescent="0.25">
      <c r="A3" s="135" t="s">
        <v>308</v>
      </c>
      <c r="B3" s="202"/>
      <c r="C3" s="202"/>
      <c r="D3" s="202"/>
      <c r="E3" s="202"/>
      <c r="F3" s="202"/>
    </row>
    <row r="4" spans="1:6" x14ac:dyDescent="0.25">
      <c r="A4" s="136"/>
      <c r="B4" s="202"/>
      <c r="C4" s="202"/>
      <c r="D4" s="202"/>
      <c r="E4" s="202"/>
      <c r="F4" s="202"/>
    </row>
    <row r="5" spans="1:6" x14ac:dyDescent="0.25">
      <c r="A5" s="135"/>
      <c r="B5" s="202"/>
      <c r="C5" s="202"/>
      <c r="D5" s="202"/>
      <c r="E5" s="202"/>
      <c r="F5" s="202"/>
    </row>
    <row r="6" spans="1:6" x14ac:dyDescent="0.25">
      <c r="A6" s="200"/>
      <c r="B6" s="200"/>
      <c r="C6" s="88"/>
      <c r="D6" s="141"/>
      <c r="E6" s="137"/>
      <c r="F6" s="139"/>
    </row>
    <row r="7" spans="1:6" x14ac:dyDescent="0.25">
      <c r="A7" s="88"/>
      <c r="B7" s="140" t="s">
        <v>309</v>
      </c>
      <c r="C7" s="88"/>
      <c r="D7" s="138"/>
      <c r="E7" s="138"/>
      <c r="F7" s="139"/>
    </row>
    <row r="8" spans="1:6" x14ac:dyDescent="0.25">
      <c r="A8" s="88"/>
      <c r="B8" s="140"/>
      <c r="C8" s="88"/>
      <c r="D8" s="138"/>
      <c r="E8" s="138"/>
      <c r="F8" s="139"/>
    </row>
    <row r="9" spans="1:6" s="144" customFormat="1" x14ac:dyDescent="0.25">
      <c r="A9" s="142" t="s">
        <v>3</v>
      </c>
      <c r="B9" s="142" t="s">
        <v>310</v>
      </c>
      <c r="C9" s="142" t="s">
        <v>5</v>
      </c>
      <c r="D9" s="142" t="s">
        <v>6</v>
      </c>
      <c r="E9" s="143" t="s">
        <v>311</v>
      </c>
      <c r="F9" s="143" t="s">
        <v>312</v>
      </c>
    </row>
    <row r="10" spans="1:6" s="144" customFormat="1" x14ac:dyDescent="0.25">
      <c r="A10" s="145"/>
      <c r="B10" s="145"/>
      <c r="C10" s="145"/>
      <c r="D10" s="145"/>
      <c r="E10" s="146"/>
      <c r="F10" s="146"/>
    </row>
    <row r="11" spans="1:6" s="144" customFormat="1" x14ac:dyDescent="0.25">
      <c r="A11" s="147"/>
      <c r="B11" s="147" t="s">
        <v>78</v>
      </c>
      <c r="C11" s="147"/>
      <c r="D11" s="147"/>
      <c r="E11" s="148"/>
      <c r="F11" s="149"/>
    </row>
    <row r="12" spans="1:6" s="144" customFormat="1" ht="24" x14ac:dyDescent="0.25">
      <c r="A12" s="150" t="s">
        <v>121</v>
      </c>
      <c r="B12" s="144" t="s">
        <v>253</v>
      </c>
      <c r="C12" s="144" t="s">
        <v>0</v>
      </c>
      <c r="D12" s="151">
        <f>+GENERADORES!J13</f>
        <v>91.587600000000009</v>
      </c>
      <c r="E12" s="152">
        <v>9.4600000000000009</v>
      </c>
      <c r="F12" s="153">
        <f>E12*D12</f>
        <v>866.41869600000018</v>
      </c>
    </row>
    <row r="13" spans="1:6" s="144" customFormat="1" ht="36" x14ac:dyDescent="0.25">
      <c r="A13" s="154" t="s">
        <v>368</v>
      </c>
      <c r="B13" s="154" t="s">
        <v>369</v>
      </c>
      <c r="C13" s="150" t="s">
        <v>1</v>
      </c>
      <c r="D13" s="151">
        <f>GENERADORES!J26</f>
        <v>108.65274000000002</v>
      </c>
      <c r="E13" s="152">
        <v>216.41</v>
      </c>
      <c r="F13" s="153">
        <f t="shared" ref="F13:F76" si="0">E13*D13</f>
        <v>23513.539463400004</v>
      </c>
    </row>
    <row r="14" spans="1:6" s="144" customFormat="1" ht="48" x14ac:dyDescent="0.25">
      <c r="A14" s="154" t="s">
        <v>370</v>
      </c>
      <c r="B14" s="154" t="s">
        <v>371</v>
      </c>
      <c r="C14" s="150" t="s">
        <v>1</v>
      </c>
      <c r="D14" s="151">
        <f>GENERADORES!J54</f>
        <v>111.36416200000004</v>
      </c>
      <c r="E14" s="152">
        <v>401.87</v>
      </c>
      <c r="F14" s="153">
        <f t="shared" si="0"/>
        <v>44753.915782940014</v>
      </c>
    </row>
    <row r="15" spans="1:6" s="144" customFormat="1" x14ac:dyDescent="0.25">
      <c r="A15" s="147"/>
      <c r="B15" s="147" t="s">
        <v>79</v>
      </c>
      <c r="C15" s="147"/>
      <c r="D15" s="147"/>
      <c r="E15" s="148"/>
      <c r="F15" s="149"/>
    </row>
    <row r="16" spans="1:6" s="144" customFormat="1" ht="36" x14ac:dyDescent="0.25">
      <c r="A16" s="154" t="s">
        <v>372</v>
      </c>
      <c r="B16" s="154" t="s">
        <v>373</v>
      </c>
      <c r="C16" s="150" t="s">
        <v>1</v>
      </c>
      <c r="D16" s="151">
        <f>+GENERADORES!J61</f>
        <v>141.24856200000002</v>
      </c>
      <c r="E16" s="152">
        <v>81.16</v>
      </c>
      <c r="F16" s="153">
        <f t="shared" si="0"/>
        <v>11463.733291920002</v>
      </c>
    </row>
    <row r="17" spans="1:6" s="144" customFormat="1" ht="24" x14ac:dyDescent="0.25">
      <c r="A17" s="150" t="s">
        <v>254</v>
      </c>
      <c r="B17" s="144" t="s">
        <v>255</v>
      </c>
      <c r="C17" s="144" t="s">
        <v>1</v>
      </c>
      <c r="D17" s="151">
        <f>+GENERADORES!J65</f>
        <v>141.24856200000002</v>
      </c>
      <c r="E17" s="152">
        <v>15.85</v>
      </c>
      <c r="F17" s="153">
        <f t="shared" si="0"/>
        <v>2238.7897077000002</v>
      </c>
    </row>
    <row r="18" spans="1:6" s="144" customFormat="1" ht="36" x14ac:dyDescent="0.25">
      <c r="A18" s="154" t="s">
        <v>374</v>
      </c>
      <c r="B18" s="154" t="s">
        <v>375</v>
      </c>
      <c r="C18" s="150" t="s">
        <v>1</v>
      </c>
      <c r="D18" s="151">
        <f>GENERADORES!J67</f>
        <v>141.24856200000002</v>
      </c>
      <c r="E18" s="152">
        <v>14.38</v>
      </c>
      <c r="F18" s="153">
        <f t="shared" si="0"/>
        <v>2031.1543215600004</v>
      </c>
    </row>
    <row r="19" spans="1:6" s="144" customFormat="1" ht="48" x14ac:dyDescent="0.25">
      <c r="A19" s="154" t="s">
        <v>376</v>
      </c>
      <c r="B19" s="154" t="s">
        <v>377</v>
      </c>
      <c r="C19" s="150" t="s">
        <v>378</v>
      </c>
      <c r="D19" s="151">
        <f>GENERADORES!J69</f>
        <v>4096.2082980000005</v>
      </c>
      <c r="E19" s="152">
        <v>7.54</v>
      </c>
      <c r="F19" s="153">
        <f t="shared" si="0"/>
        <v>30885.410566920003</v>
      </c>
    </row>
    <row r="20" spans="1:6" s="144" customFormat="1" ht="36" x14ac:dyDescent="0.25">
      <c r="A20" s="154" t="s">
        <v>379</v>
      </c>
      <c r="B20" s="154" t="s">
        <v>380</v>
      </c>
      <c r="C20" s="150" t="s">
        <v>1</v>
      </c>
      <c r="D20" s="151">
        <f>GENERADORES!J71</f>
        <v>141.24856200000002</v>
      </c>
      <c r="E20" s="152">
        <v>5.81</v>
      </c>
      <c r="F20" s="153">
        <f t="shared" si="0"/>
        <v>820.65414522000003</v>
      </c>
    </row>
    <row r="21" spans="1:6" s="144" customFormat="1" x14ac:dyDescent="0.25">
      <c r="A21" s="147"/>
      <c r="B21" s="147" t="s">
        <v>80</v>
      </c>
      <c r="C21" s="147"/>
      <c r="D21" s="147"/>
      <c r="E21" s="148"/>
      <c r="F21" s="149"/>
    </row>
    <row r="22" spans="1:6" s="144" customFormat="1" ht="36" x14ac:dyDescent="0.25">
      <c r="A22" s="150" t="s">
        <v>123</v>
      </c>
      <c r="B22" s="144" t="s">
        <v>122</v>
      </c>
      <c r="C22" s="144" t="s">
        <v>0</v>
      </c>
      <c r="D22" s="151">
        <f>+GENERADORES!J77</f>
        <v>37.32</v>
      </c>
      <c r="E22" s="152">
        <v>168.45</v>
      </c>
      <c r="F22" s="153">
        <f t="shared" si="0"/>
        <v>6286.5539999999992</v>
      </c>
    </row>
    <row r="23" spans="1:6" s="144" customFormat="1" ht="36" x14ac:dyDescent="0.25">
      <c r="A23" s="154" t="s">
        <v>314</v>
      </c>
      <c r="B23" s="154" t="s">
        <v>315</v>
      </c>
      <c r="C23" s="150" t="s">
        <v>1</v>
      </c>
      <c r="D23" s="151">
        <f>GENERADORES!J83</f>
        <v>26.377349999999996</v>
      </c>
      <c r="E23" s="152">
        <v>2570.4899999999998</v>
      </c>
      <c r="F23" s="153">
        <f t="shared" si="0"/>
        <v>67802.714401499979</v>
      </c>
    </row>
    <row r="24" spans="1:6" s="144" customFormat="1" ht="36" x14ac:dyDescent="0.25">
      <c r="A24" s="154" t="s">
        <v>582</v>
      </c>
      <c r="B24" s="154" t="s">
        <v>583</v>
      </c>
      <c r="C24" s="150" t="s">
        <v>0</v>
      </c>
      <c r="D24" s="151">
        <f>'ACERO CONCRETO Y CIMBRA'!AC24</f>
        <v>58.506</v>
      </c>
      <c r="E24" s="152">
        <v>246.69</v>
      </c>
      <c r="F24" s="153">
        <f t="shared" si="0"/>
        <v>14432.845139999999</v>
      </c>
    </row>
    <row r="25" spans="1:6" s="144" customFormat="1" ht="48" x14ac:dyDescent="0.25">
      <c r="A25" s="150" t="s">
        <v>278</v>
      </c>
      <c r="B25" s="144" t="s">
        <v>260</v>
      </c>
      <c r="C25" s="144" t="s">
        <v>7</v>
      </c>
      <c r="D25" s="151">
        <f>'ACERO CONCRETO Y CIMBRA'!T24</f>
        <v>275.21993839999999</v>
      </c>
      <c r="E25" s="152">
        <v>37.15</v>
      </c>
      <c r="F25" s="153">
        <f t="shared" si="0"/>
        <v>10224.420711559998</v>
      </c>
    </row>
    <row r="26" spans="1:6" s="144" customFormat="1" ht="48" x14ac:dyDescent="0.25">
      <c r="A26" s="154" t="s">
        <v>381</v>
      </c>
      <c r="B26" s="154" t="s">
        <v>382</v>
      </c>
      <c r="C26" s="150" t="s">
        <v>7</v>
      </c>
      <c r="D26" s="151">
        <f>'ACERO CONCRETO Y CIMBRA'!U24+'ACERO CONCRETO Y CIMBRA'!V24</f>
        <v>364.65856000000002</v>
      </c>
      <c r="E26" s="152">
        <v>37.4</v>
      </c>
      <c r="F26" s="153">
        <f t="shared" si="0"/>
        <v>13638.230144000001</v>
      </c>
    </row>
    <row r="27" spans="1:6" s="144" customFormat="1" ht="48" x14ac:dyDescent="0.25">
      <c r="A27" s="154" t="s">
        <v>261</v>
      </c>
      <c r="B27" s="154" t="s">
        <v>262</v>
      </c>
      <c r="C27" s="150" t="s">
        <v>1</v>
      </c>
      <c r="D27" s="151">
        <f>'ACERO CONCRETO Y CIMBRA'!AA24</f>
        <v>6.1272749999999991</v>
      </c>
      <c r="E27" s="152">
        <v>3740.13</v>
      </c>
      <c r="F27" s="153">
        <f t="shared" si="0"/>
        <v>22916.805045749996</v>
      </c>
    </row>
    <row r="28" spans="1:6" s="144" customFormat="1" ht="60" x14ac:dyDescent="0.25">
      <c r="A28" s="150" t="s">
        <v>313</v>
      </c>
      <c r="B28" s="144" t="s">
        <v>296</v>
      </c>
      <c r="C28" s="144" t="s">
        <v>295</v>
      </c>
      <c r="D28" s="151">
        <f>GENERADORES!J98</f>
        <v>41625</v>
      </c>
      <c r="E28" s="152">
        <v>0.4</v>
      </c>
      <c r="F28" s="153">
        <f t="shared" si="0"/>
        <v>16650</v>
      </c>
    </row>
    <row r="29" spans="1:6" s="144" customFormat="1" x14ac:dyDescent="0.25">
      <c r="A29" s="147"/>
      <c r="B29" s="147" t="s">
        <v>89</v>
      </c>
      <c r="C29" s="147"/>
      <c r="D29" s="147"/>
      <c r="E29" s="148"/>
      <c r="F29" s="149"/>
    </row>
    <row r="30" spans="1:6" s="144" customFormat="1" ht="60" x14ac:dyDescent="0.25">
      <c r="A30" s="150" t="s">
        <v>256</v>
      </c>
      <c r="B30" s="144" t="s">
        <v>257</v>
      </c>
      <c r="C30" s="144" t="s">
        <v>0</v>
      </c>
      <c r="D30" s="151">
        <f>'ACERO CONCRETO Y CIMBRA'!AB90</f>
        <v>4.4743500000000003</v>
      </c>
      <c r="E30" s="152">
        <v>286.04000000000002</v>
      </c>
      <c r="F30" s="153">
        <f t="shared" si="0"/>
        <v>1279.8430740000001</v>
      </c>
    </row>
    <row r="31" spans="1:6" s="144" customFormat="1" ht="48" x14ac:dyDescent="0.25">
      <c r="A31" s="150" t="s">
        <v>259</v>
      </c>
      <c r="B31" s="144" t="s">
        <v>260</v>
      </c>
      <c r="C31" s="144" t="s">
        <v>7</v>
      </c>
      <c r="D31" s="151">
        <f>'ACERO CONCRETO Y CIMBRA'!T90</f>
        <v>39.940687600000004</v>
      </c>
      <c r="E31" s="152">
        <v>37.4</v>
      </c>
      <c r="F31" s="153">
        <f t="shared" si="0"/>
        <v>1493.7817162400002</v>
      </c>
    </row>
    <row r="32" spans="1:6" s="144" customFormat="1" ht="48" x14ac:dyDescent="0.25">
      <c r="A32" s="150" t="s">
        <v>261</v>
      </c>
      <c r="B32" s="144" t="s">
        <v>262</v>
      </c>
      <c r="C32" s="144" t="s">
        <v>1</v>
      </c>
      <c r="D32" s="151">
        <f>'ACERO CONCRETO Y CIMBRA'!AA90</f>
        <v>0.71033399999999991</v>
      </c>
      <c r="E32" s="152">
        <v>3740.13</v>
      </c>
      <c r="F32" s="153">
        <f t="shared" si="0"/>
        <v>2656.7415034199998</v>
      </c>
    </row>
    <row r="33" spans="1:6" s="144" customFormat="1" x14ac:dyDescent="0.25">
      <c r="A33" s="147"/>
      <c r="B33" s="147" t="s">
        <v>280</v>
      </c>
      <c r="C33" s="147"/>
      <c r="D33" s="147"/>
      <c r="E33" s="148"/>
      <c r="F33" s="149">
        <f t="shared" si="0"/>
        <v>0</v>
      </c>
    </row>
    <row r="34" spans="1:6" s="144" customFormat="1" ht="60" x14ac:dyDescent="0.25">
      <c r="A34" s="154" t="s">
        <v>383</v>
      </c>
      <c r="B34" s="154" t="s">
        <v>384</v>
      </c>
      <c r="C34" s="150" t="s">
        <v>7</v>
      </c>
      <c r="D34" s="151">
        <f>('ESTRUCTURA METÁLICA'!C19*1.03)+('ESTRUCTURA METÁLICA'!C74*1.03)+('ESTRUCTURA METÁLICA'!C38*1.03)</f>
        <v>217.84557267999998</v>
      </c>
      <c r="E34" s="152">
        <v>79.33</v>
      </c>
      <c r="F34" s="153">
        <f t="shared" si="0"/>
        <v>17281.689280704399</v>
      </c>
    </row>
    <row r="35" spans="1:6" s="144" customFormat="1" ht="48" x14ac:dyDescent="0.25">
      <c r="A35" s="150" t="s">
        <v>313</v>
      </c>
      <c r="B35" s="144" t="s">
        <v>281</v>
      </c>
      <c r="C35" s="144" t="s">
        <v>7</v>
      </c>
      <c r="D35" s="151">
        <f>'ESTRUCTURA METÁLICA'!C20*1.03</f>
        <v>34.484400000000001</v>
      </c>
      <c r="E35" s="152">
        <v>79.33</v>
      </c>
      <c r="F35" s="153">
        <f t="shared" si="0"/>
        <v>2735.6474520000002</v>
      </c>
    </row>
    <row r="36" spans="1:6" s="144" customFormat="1" ht="48" x14ac:dyDescent="0.25">
      <c r="A36" s="150" t="s">
        <v>282</v>
      </c>
      <c r="B36" s="144" t="s">
        <v>290</v>
      </c>
      <c r="C36" s="144" t="s">
        <v>7</v>
      </c>
      <c r="D36" s="151">
        <f>'ESTRUCTURA METÁLICA'!C24*1.03</f>
        <v>627.34127599999988</v>
      </c>
      <c r="E36" s="152">
        <v>83.27</v>
      </c>
      <c r="F36" s="153">
        <f t="shared" si="0"/>
        <v>52238.708052519985</v>
      </c>
    </row>
    <row r="37" spans="1:6" s="144" customFormat="1" ht="48" x14ac:dyDescent="0.25">
      <c r="A37" s="150" t="s">
        <v>263</v>
      </c>
      <c r="B37" s="144" t="s">
        <v>279</v>
      </c>
      <c r="C37" s="144" t="s">
        <v>7</v>
      </c>
      <c r="D37" s="151">
        <f>'ESTRUCTURA METÁLICA'!C11*1.03</f>
        <v>1885.6989504000001</v>
      </c>
      <c r="E37" s="152">
        <v>70.02</v>
      </c>
      <c r="F37" s="153">
        <f t="shared" si="0"/>
        <v>132036.64050700801</v>
      </c>
    </row>
    <row r="38" spans="1:6" s="144" customFormat="1" ht="48" x14ac:dyDescent="0.25">
      <c r="A38" s="150" t="s">
        <v>313</v>
      </c>
      <c r="B38" s="144" t="s">
        <v>291</v>
      </c>
      <c r="C38" s="144" t="s">
        <v>7</v>
      </c>
      <c r="D38" s="151">
        <f>'ESTRUCTURA METÁLICA'!C15*1.03</f>
        <v>788.53030199999989</v>
      </c>
      <c r="E38" s="152">
        <v>70.02</v>
      </c>
      <c r="F38" s="153">
        <f t="shared" si="0"/>
        <v>55212.89174603999</v>
      </c>
    </row>
    <row r="39" spans="1:6" s="144" customFormat="1" x14ac:dyDescent="0.25">
      <c r="A39" s="147"/>
      <c r="B39" s="147" t="s">
        <v>81</v>
      </c>
      <c r="C39" s="147"/>
      <c r="D39" s="147"/>
      <c r="E39" s="148"/>
      <c r="F39" s="149"/>
    </row>
    <row r="40" spans="1:6" s="144" customFormat="1" ht="48" x14ac:dyDescent="0.25">
      <c r="A40" s="144" t="s">
        <v>313</v>
      </c>
      <c r="B40" s="144" t="s">
        <v>292</v>
      </c>
      <c r="C40" s="144" t="s">
        <v>0</v>
      </c>
      <c r="D40" s="151">
        <f>GENERADORES!J162*1.03</f>
        <v>67.317916000000011</v>
      </c>
      <c r="E40" s="152">
        <v>2500</v>
      </c>
      <c r="F40" s="153">
        <f t="shared" si="0"/>
        <v>168294.79000000004</v>
      </c>
    </row>
    <row r="41" spans="1:6" s="144" customFormat="1" ht="24" x14ac:dyDescent="0.25">
      <c r="A41" s="144" t="s">
        <v>313</v>
      </c>
      <c r="B41" s="144" t="s">
        <v>299</v>
      </c>
      <c r="C41" s="144" t="s">
        <v>0</v>
      </c>
      <c r="D41" s="151">
        <f>GENERADORES!J167*1.03</f>
        <v>2.9155437499999999</v>
      </c>
      <c r="E41" s="152">
        <v>562.78</v>
      </c>
      <c r="F41" s="153">
        <f t="shared" si="0"/>
        <v>1640.8097116249999</v>
      </c>
    </row>
    <row r="42" spans="1:6" s="144" customFormat="1" x14ac:dyDescent="0.25">
      <c r="A42" s="147"/>
      <c r="B42" s="147" t="s">
        <v>77</v>
      </c>
      <c r="C42" s="147"/>
      <c r="D42" s="147"/>
      <c r="E42" s="148"/>
      <c r="F42" s="149"/>
    </row>
    <row r="43" spans="1:6" s="144" customFormat="1" ht="36" x14ac:dyDescent="0.25">
      <c r="A43" s="150" t="s">
        <v>264</v>
      </c>
      <c r="B43" s="144" t="s">
        <v>265</v>
      </c>
      <c r="C43" s="144" t="s">
        <v>0</v>
      </c>
      <c r="D43" s="151">
        <f>GENERADORES!J190</f>
        <v>56.068999999999996</v>
      </c>
      <c r="E43" s="152">
        <v>481.2</v>
      </c>
      <c r="F43" s="153">
        <f t="shared" si="0"/>
        <v>26980.402799999996</v>
      </c>
    </row>
    <row r="44" spans="1:6" s="144" customFormat="1" ht="96" x14ac:dyDescent="0.25">
      <c r="A44" s="144" t="s">
        <v>313</v>
      </c>
      <c r="B44" s="144" t="s">
        <v>266</v>
      </c>
      <c r="C44" s="144" t="s">
        <v>0</v>
      </c>
      <c r="D44" s="151">
        <f>GENERADORES!J216</f>
        <v>85.239200000000011</v>
      </c>
      <c r="E44" s="152">
        <v>650.5</v>
      </c>
      <c r="F44" s="153">
        <f t="shared" si="0"/>
        <v>55448.099600000009</v>
      </c>
    </row>
    <row r="45" spans="1:6" s="144" customFormat="1" ht="84" x14ac:dyDescent="0.25">
      <c r="A45" s="144" t="s">
        <v>313</v>
      </c>
      <c r="B45" s="144" t="s">
        <v>302</v>
      </c>
      <c r="C45" s="144" t="s">
        <v>0</v>
      </c>
      <c r="D45" s="151">
        <f>GENERADORES!J221</f>
        <v>2.02</v>
      </c>
      <c r="E45" s="152">
        <v>650.5</v>
      </c>
      <c r="F45" s="153">
        <f t="shared" si="0"/>
        <v>1314.01</v>
      </c>
    </row>
    <row r="46" spans="1:6" s="144" customFormat="1" ht="60" x14ac:dyDescent="0.25">
      <c r="A46" s="144" t="s">
        <v>313</v>
      </c>
      <c r="B46" s="144" t="s">
        <v>300</v>
      </c>
      <c r="C46" s="144" t="s">
        <v>0</v>
      </c>
      <c r="D46" s="151">
        <f>GENERADORES!J299</f>
        <v>10.486000000000001</v>
      </c>
      <c r="E46" s="152">
        <v>650.5</v>
      </c>
      <c r="F46" s="153">
        <f t="shared" si="0"/>
        <v>6821.143</v>
      </c>
    </row>
    <row r="47" spans="1:6" s="144" customFormat="1" ht="96" x14ac:dyDescent="0.25">
      <c r="A47" s="144" t="s">
        <v>313</v>
      </c>
      <c r="B47" s="144" t="s">
        <v>267</v>
      </c>
      <c r="C47" s="144" t="s">
        <v>0</v>
      </c>
      <c r="D47" s="151">
        <f>GENERADORES!J229</f>
        <v>15.216000000000001</v>
      </c>
      <c r="E47" s="152">
        <v>650.5</v>
      </c>
      <c r="F47" s="153">
        <f t="shared" si="0"/>
        <v>9898.0079999999998</v>
      </c>
    </row>
    <row r="48" spans="1:6" s="144" customFormat="1" ht="60" x14ac:dyDescent="0.25">
      <c r="A48" s="150" t="s">
        <v>256</v>
      </c>
      <c r="B48" s="144" t="s">
        <v>268</v>
      </c>
      <c r="C48" s="144" t="s">
        <v>0</v>
      </c>
      <c r="D48" s="151">
        <f>'ACERO CONCRETO Y CIMBRA'!AC81</f>
        <v>135.643</v>
      </c>
      <c r="E48" s="152">
        <v>286.04000000000002</v>
      </c>
      <c r="F48" s="153">
        <f t="shared" si="0"/>
        <v>38799.32372</v>
      </c>
    </row>
    <row r="49" spans="1:6" s="144" customFormat="1" ht="48" x14ac:dyDescent="0.25">
      <c r="A49" s="150" t="s">
        <v>258</v>
      </c>
      <c r="B49" s="144" t="s">
        <v>269</v>
      </c>
      <c r="C49" s="144" t="s">
        <v>7</v>
      </c>
      <c r="D49" s="151">
        <f>'ACERO CONCRETO Y CIMBRA'!S81</f>
        <v>134.67023479999997</v>
      </c>
      <c r="E49" s="152">
        <v>47.31</v>
      </c>
      <c r="F49" s="153">
        <f t="shared" si="0"/>
        <v>6371.2488083879989</v>
      </c>
    </row>
    <row r="50" spans="1:6" s="144" customFormat="1" ht="48" x14ac:dyDescent="0.25">
      <c r="A50" s="150" t="s">
        <v>259</v>
      </c>
      <c r="B50" s="144" t="s">
        <v>260</v>
      </c>
      <c r="C50" s="144" t="s">
        <v>7</v>
      </c>
      <c r="D50" s="151">
        <f>'ACERO CONCRETO Y CIMBRA'!T81</f>
        <v>943.99635899999998</v>
      </c>
      <c r="E50" s="152">
        <v>37.4</v>
      </c>
      <c r="F50" s="153">
        <f t="shared" si="0"/>
        <v>35305.463826599997</v>
      </c>
    </row>
    <row r="51" spans="1:6" s="144" customFormat="1" ht="48" x14ac:dyDescent="0.25">
      <c r="A51" s="150" t="s">
        <v>270</v>
      </c>
      <c r="B51" s="144" t="s">
        <v>271</v>
      </c>
      <c r="C51" s="144" t="s">
        <v>1</v>
      </c>
      <c r="D51" s="151">
        <f>'ACERO CONCRETO Y CIMBRA'!AB81</f>
        <v>8.2106287200000008</v>
      </c>
      <c r="E51" s="152">
        <v>3520.23</v>
      </c>
      <c r="F51" s="153">
        <f t="shared" si="0"/>
        <v>28903.301539005603</v>
      </c>
    </row>
    <row r="52" spans="1:6" s="144" customFormat="1" x14ac:dyDescent="0.25">
      <c r="A52" s="150"/>
      <c r="D52" s="151"/>
      <c r="E52" s="152"/>
      <c r="F52" s="153"/>
    </row>
    <row r="53" spans="1:6" s="144" customFormat="1" x14ac:dyDescent="0.25">
      <c r="A53" s="147"/>
      <c r="B53" s="147" t="s">
        <v>318</v>
      </c>
      <c r="C53" s="147"/>
      <c r="D53" s="147"/>
      <c r="E53" s="148"/>
      <c r="F53" s="149"/>
    </row>
    <row r="54" spans="1:6" s="144" customFormat="1" x14ac:dyDescent="0.25">
      <c r="A54" s="150"/>
      <c r="D54" s="151"/>
      <c r="E54" s="152"/>
      <c r="F54" s="153"/>
    </row>
    <row r="55" spans="1:6" s="144" customFormat="1" ht="72" x14ac:dyDescent="0.25">
      <c r="A55" s="154" t="s">
        <v>316</v>
      </c>
      <c r="B55" s="154" t="s">
        <v>317</v>
      </c>
      <c r="C55" s="150" t="s">
        <v>0</v>
      </c>
      <c r="D55" s="151">
        <f>GENERADORES!J315</f>
        <v>57.923000000000002</v>
      </c>
      <c r="E55" s="152">
        <v>354.12</v>
      </c>
      <c r="F55" s="153">
        <f t="shared" si="0"/>
        <v>20511.692760000002</v>
      </c>
    </row>
    <row r="56" spans="1:6" s="144" customFormat="1" x14ac:dyDescent="0.25">
      <c r="A56" s="150"/>
      <c r="D56" s="151"/>
      <c r="E56" s="152"/>
      <c r="F56" s="153"/>
    </row>
    <row r="57" spans="1:6" s="144" customFormat="1" x14ac:dyDescent="0.25">
      <c r="A57" s="147"/>
      <c r="B57" s="147" t="s">
        <v>319</v>
      </c>
      <c r="C57" s="147"/>
      <c r="D57" s="147"/>
      <c r="E57" s="148"/>
      <c r="F57" s="149"/>
    </row>
    <row r="58" spans="1:6" s="144" customFormat="1" ht="60" x14ac:dyDescent="0.25">
      <c r="A58" s="154" t="s">
        <v>313</v>
      </c>
      <c r="B58" s="154" t="s">
        <v>320</v>
      </c>
      <c r="C58" s="150" t="s">
        <v>0</v>
      </c>
      <c r="D58" s="151">
        <f>GENERADORES!J325</f>
        <v>31.227</v>
      </c>
      <c r="E58" s="152">
        <v>150</v>
      </c>
      <c r="F58" s="153">
        <f t="shared" si="0"/>
        <v>4684.05</v>
      </c>
    </row>
    <row r="59" spans="1:6" s="144" customFormat="1" ht="132" x14ac:dyDescent="0.25">
      <c r="A59" s="154" t="s">
        <v>313</v>
      </c>
      <c r="B59" s="154" t="s">
        <v>321</v>
      </c>
      <c r="C59" s="150" t="s">
        <v>0</v>
      </c>
      <c r="D59" s="151">
        <f>GENERADORES!J342</f>
        <v>39.571499999999993</v>
      </c>
      <c r="E59" s="152">
        <v>354.12</v>
      </c>
      <c r="F59" s="153">
        <f t="shared" si="0"/>
        <v>14013.059579999997</v>
      </c>
    </row>
    <row r="60" spans="1:6" s="144" customFormat="1" x14ac:dyDescent="0.25">
      <c r="A60" s="147"/>
      <c r="B60" s="147" t="s">
        <v>324</v>
      </c>
      <c r="C60" s="147"/>
      <c r="D60" s="147"/>
      <c r="E60" s="148"/>
      <c r="F60" s="149"/>
    </row>
    <row r="61" spans="1:6" s="144" customFormat="1" ht="60" x14ac:dyDescent="0.25">
      <c r="A61" s="154" t="s">
        <v>322</v>
      </c>
      <c r="B61" s="154" t="s">
        <v>323</v>
      </c>
      <c r="C61" s="150" t="s">
        <v>0</v>
      </c>
      <c r="D61" s="151">
        <f>GENERADORES!J345</f>
        <v>62.72</v>
      </c>
      <c r="E61" s="152">
        <v>170.01</v>
      </c>
      <c r="F61" s="153">
        <f t="shared" si="0"/>
        <v>10663.027199999999</v>
      </c>
    </row>
    <row r="62" spans="1:6" s="144" customFormat="1" ht="36" x14ac:dyDescent="0.25">
      <c r="A62" s="154" t="s">
        <v>325</v>
      </c>
      <c r="B62" s="154" t="s">
        <v>326</v>
      </c>
      <c r="C62" s="150" t="s">
        <v>0</v>
      </c>
      <c r="D62" s="151">
        <f>GENERADORES!J348</f>
        <v>4.6500000000000004</v>
      </c>
      <c r="E62" s="152">
        <v>141.22999999999999</v>
      </c>
      <c r="F62" s="153">
        <f t="shared" si="0"/>
        <v>656.71950000000004</v>
      </c>
    </row>
    <row r="63" spans="1:6" s="144" customFormat="1" ht="96" x14ac:dyDescent="0.25">
      <c r="A63" s="154" t="s">
        <v>327</v>
      </c>
      <c r="B63" s="154" t="s">
        <v>328</v>
      </c>
      <c r="C63" s="150" t="s">
        <v>0</v>
      </c>
      <c r="D63" s="151">
        <f>GENERADORES!J352</f>
        <v>4.6500000000000004</v>
      </c>
      <c r="E63" s="152">
        <v>241.09</v>
      </c>
      <c r="F63" s="153">
        <f t="shared" si="0"/>
        <v>1121.0685000000001</v>
      </c>
    </row>
    <row r="64" spans="1:6" s="144" customFormat="1" x14ac:dyDescent="0.25">
      <c r="A64" s="150"/>
      <c r="D64" s="151"/>
      <c r="E64" s="152"/>
      <c r="F64" s="153"/>
    </row>
    <row r="65" spans="1:6" s="144" customFormat="1" x14ac:dyDescent="0.25">
      <c r="A65" s="147"/>
      <c r="B65" s="147" t="s">
        <v>329</v>
      </c>
      <c r="C65" s="147"/>
      <c r="D65" s="147"/>
      <c r="E65" s="148"/>
      <c r="F65" s="149"/>
    </row>
    <row r="66" spans="1:6" s="144" customFormat="1" ht="144" x14ac:dyDescent="0.25">
      <c r="A66" s="154" t="s">
        <v>313</v>
      </c>
      <c r="B66" s="154" t="s">
        <v>330</v>
      </c>
      <c r="C66" s="150" t="s">
        <v>8</v>
      </c>
      <c r="D66" s="151">
        <v>2</v>
      </c>
      <c r="E66" s="152">
        <v>5695</v>
      </c>
      <c r="F66" s="153">
        <f t="shared" si="0"/>
        <v>11390</v>
      </c>
    </row>
    <row r="67" spans="1:6" s="144" customFormat="1" ht="168" x14ac:dyDescent="0.25">
      <c r="A67" s="154" t="s">
        <v>313</v>
      </c>
      <c r="B67" s="154" t="s">
        <v>332</v>
      </c>
      <c r="C67" s="150" t="s">
        <v>8</v>
      </c>
      <c r="D67" s="151">
        <v>2</v>
      </c>
      <c r="E67" s="152">
        <v>12355</v>
      </c>
      <c r="F67" s="153">
        <f t="shared" si="0"/>
        <v>24710</v>
      </c>
    </row>
    <row r="68" spans="1:6" s="144" customFormat="1" ht="168" x14ac:dyDescent="0.25">
      <c r="A68" s="154" t="s">
        <v>313</v>
      </c>
      <c r="B68" s="154" t="s">
        <v>333</v>
      </c>
      <c r="C68" s="150" t="s">
        <v>8</v>
      </c>
      <c r="D68" s="151">
        <v>3</v>
      </c>
      <c r="E68" s="152">
        <v>5254</v>
      </c>
      <c r="F68" s="153">
        <f t="shared" si="0"/>
        <v>15762</v>
      </c>
    </row>
    <row r="69" spans="1:6" s="144" customFormat="1" ht="168" x14ac:dyDescent="0.25">
      <c r="A69" s="154" t="s">
        <v>313</v>
      </c>
      <c r="B69" s="154" t="s">
        <v>334</v>
      </c>
      <c r="C69" s="150" t="s">
        <v>8</v>
      </c>
      <c r="D69" s="151">
        <v>1</v>
      </c>
      <c r="E69" s="152">
        <v>2421</v>
      </c>
      <c r="F69" s="153">
        <f t="shared" si="0"/>
        <v>2421</v>
      </c>
    </row>
    <row r="70" spans="1:6" s="144" customFormat="1" ht="120" x14ac:dyDescent="0.25">
      <c r="A70" s="154" t="s">
        <v>313</v>
      </c>
      <c r="B70" s="154" t="s">
        <v>331</v>
      </c>
      <c r="C70" s="150" t="s">
        <v>8</v>
      </c>
      <c r="D70" s="151">
        <v>2</v>
      </c>
      <c r="E70" s="152">
        <v>2257</v>
      </c>
      <c r="F70" s="153">
        <f t="shared" si="0"/>
        <v>4514</v>
      </c>
    </row>
    <row r="71" spans="1:6" s="144" customFormat="1" ht="168" x14ac:dyDescent="0.25">
      <c r="A71" s="154" t="s">
        <v>313</v>
      </c>
      <c r="B71" s="154" t="s">
        <v>335</v>
      </c>
      <c r="C71" s="150" t="s">
        <v>8</v>
      </c>
      <c r="D71" s="151">
        <v>1</v>
      </c>
      <c r="E71" s="152">
        <v>52109</v>
      </c>
      <c r="F71" s="153">
        <f t="shared" si="0"/>
        <v>52109</v>
      </c>
    </row>
    <row r="72" spans="1:6" s="144" customFormat="1" ht="108" x14ac:dyDescent="0.25">
      <c r="A72" s="154" t="s">
        <v>313</v>
      </c>
      <c r="B72" s="154" t="s">
        <v>336</v>
      </c>
      <c r="C72" s="150" t="s">
        <v>8</v>
      </c>
      <c r="D72" s="151">
        <v>1</v>
      </c>
      <c r="E72" s="152">
        <v>12875</v>
      </c>
      <c r="F72" s="153">
        <f t="shared" si="0"/>
        <v>12875</v>
      </c>
    </row>
    <row r="73" spans="1:6" s="144" customFormat="1" ht="120" x14ac:dyDescent="0.25">
      <c r="A73" s="154" t="s">
        <v>313</v>
      </c>
      <c r="B73" s="154" t="s">
        <v>338</v>
      </c>
      <c r="C73" s="150" t="s">
        <v>8</v>
      </c>
      <c r="D73" s="151">
        <v>1</v>
      </c>
      <c r="E73" s="152">
        <v>7033</v>
      </c>
      <c r="F73" s="153">
        <f t="shared" si="0"/>
        <v>7033</v>
      </c>
    </row>
    <row r="74" spans="1:6" s="144" customFormat="1" x14ac:dyDescent="0.25">
      <c r="A74" s="147"/>
      <c r="B74" s="147" t="s">
        <v>337</v>
      </c>
      <c r="C74" s="147"/>
      <c r="D74" s="147"/>
      <c r="E74" s="148"/>
      <c r="F74" s="149"/>
    </row>
    <row r="75" spans="1:6" s="144" customFormat="1" x14ac:dyDescent="0.25">
      <c r="A75" s="150"/>
      <c r="D75" s="151"/>
      <c r="E75" s="152"/>
      <c r="F75" s="153"/>
    </row>
    <row r="76" spans="1:6" s="144" customFormat="1" ht="264" x14ac:dyDescent="0.25">
      <c r="A76" s="154" t="s">
        <v>313</v>
      </c>
      <c r="B76" s="154" t="s">
        <v>339</v>
      </c>
      <c r="C76" s="150" t="s">
        <v>8</v>
      </c>
      <c r="D76" s="151">
        <v>2</v>
      </c>
      <c r="E76" s="152">
        <v>9000</v>
      </c>
      <c r="F76" s="153">
        <f t="shared" si="0"/>
        <v>18000</v>
      </c>
    </row>
    <row r="77" spans="1:6" s="144" customFormat="1" ht="276" x14ac:dyDescent="0.25">
      <c r="A77" s="154"/>
      <c r="B77" s="154" t="s">
        <v>340</v>
      </c>
      <c r="C77" s="150" t="s">
        <v>8</v>
      </c>
      <c r="D77" s="151">
        <v>2</v>
      </c>
      <c r="E77" s="152">
        <v>11529</v>
      </c>
      <c r="F77" s="153">
        <f t="shared" ref="F77:F106" si="1">E77*D77</f>
        <v>23058</v>
      </c>
    </row>
    <row r="78" spans="1:6" s="144" customFormat="1" ht="264" x14ac:dyDescent="0.25">
      <c r="A78" s="154" t="s">
        <v>313</v>
      </c>
      <c r="B78" s="154" t="s">
        <v>341</v>
      </c>
      <c r="C78" s="150" t="s">
        <v>8</v>
      </c>
      <c r="D78" s="151">
        <v>3</v>
      </c>
      <c r="E78" s="152">
        <v>2520</v>
      </c>
      <c r="F78" s="153">
        <f t="shared" si="1"/>
        <v>7560</v>
      </c>
    </row>
    <row r="79" spans="1:6" s="144" customFormat="1" ht="264" x14ac:dyDescent="0.25">
      <c r="A79" s="154" t="s">
        <v>313</v>
      </c>
      <c r="B79" s="154" t="s">
        <v>342</v>
      </c>
      <c r="C79" s="150" t="s">
        <v>8</v>
      </c>
      <c r="D79" s="151">
        <v>1</v>
      </c>
      <c r="E79" s="152">
        <v>3276</v>
      </c>
      <c r="F79" s="153">
        <f t="shared" si="1"/>
        <v>3276</v>
      </c>
    </row>
    <row r="80" spans="1:6" s="144" customFormat="1" ht="216" x14ac:dyDescent="0.25">
      <c r="A80" s="154" t="s">
        <v>313</v>
      </c>
      <c r="B80" s="154" t="s">
        <v>343</v>
      </c>
      <c r="C80" s="150" t="s">
        <v>8</v>
      </c>
      <c r="D80" s="151">
        <v>3</v>
      </c>
      <c r="E80" s="152">
        <v>9072</v>
      </c>
      <c r="F80" s="153">
        <f t="shared" si="1"/>
        <v>27216</v>
      </c>
    </row>
    <row r="81" spans="1:6" s="144" customFormat="1" ht="216" x14ac:dyDescent="0.25">
      <c r="A81" s="154" t="s">
        <v>313</v>
      </c>
      <c r="B81" s="154" t="s">
        <v>344</v>
      </c>
      <c r="C81" s="150" t="s">
        <v>8</v>
      </c>
      <c r="D81" s="151">
        <v>1</v>
      </c>
      <c r="E81" s="152">
        <v>2835</v>
      </c>
      <c r="F81" s="153">
        <f t="shared" si="1"/>
        <v>2835</v>
      </c>
    </row>
    <row r="82" spans="1:6" s="144" customFormat="1" ht="180" x14ac:dyDescent="0.25">
      <c r="A82" s="154" t="s">
        <v>313</v>
      </c>
      <c r="B82" s="154" t="s">
        <v>345</v>
      </c>
      <c r="C82" s="150" t="s">
        <v>8</v>
      </c>
      <c r="D82" s="151">
        <v>1</v>
      </c>
      <c r="E82" s="152">
        <v>24787</v>
      </c>
      <c r="F82" s="153">
        <f t="shared" si="1"/>
        <v>24787</v>
      </c>
    </row>
    <row r="83" spans="1:6" s="144" customFormat="1" ht="204" x14ac:dyDescent="0.25">
      <c r="A83" s="154" t="s">
        <v>313</v>
      </c>
      <c r="B83" s="154" t="s">
        <v>346</v>
      </c>
      <c r="C83" s="150" t="s">
        <v>8</v>
      </c>
      <c r="D83" s="151">
        <v>1</v>
      </c>
      <c r="E83" s="152">
        <v>36860</v>
      </c>
      <c r="F83" s="153">
        <f t="shared" si="1"/>
        <v>36860</v>
      </c>
    </row>
    <row r="84" spans="1:6" s="144" customFormat="1" ht="168" x14ac:dyDescent="0.25">
      <c r="A84" s="154" t="s">
        <v>313</v>
      </c>
      <c r="B84" s="154" t="s">
        <v>347</v>
      </c>
      <c r="C84" s="150" t="s">
        <v>8</v>
      </c>
      <c r="D84" s="151">
        <v>2</v>
      </c>
      <c r="E84" s="152">
        <v>8128</v>
      </c>
      <c r="F84" s="153">
        <f t="shared" si="1"/>
        <v>16256</v>
      </c>
    </row>
    <row r="85" spans="1:6" s="144" customFormat="1" ht="168" x14ac:dyDescent="0.25">
      <c r="A85" s="154" t="s">
        <v>313</v>
      </c>
      <c r="B85" s="154" t="s">
        <v>348</v>
      </c>
      <c r="C85" s="150" t="s">
        <v>8</v>
      </c>
      <c r="D85" s="151">
        <v>2</v>
      </c>
      <c r="E85" s="152">
        <v>3747</v>
      </c>
      <c r="F85" s="153">
        <f t="shared" si="1"/>
        <v>7494</v>
      </c>
    </row>
    <row r="86" spans="1:6" s="144" customFormat="1" ht="180" x14ac:dyDescent="0.25">
      <c r="A86" s="154" t="s">
        <v>313</v>
      </c>
      <c r="B86" s="154" t="s">
        <v>349</v>
      </c>
      <c r="C86" s="150" t="s">
        <v>8</v>
      </c>
      <c r="D86" s="151">
        <v>2</v>
      </c>
      <c r="E86" s="152">
        <v>10160</v>
      </c>
      <c r="F86" s="153">
        <f t="shared" si="1"/>
        <v>20320</v>
      </c>
    </row>
    <row r="87" spans="1:6" s="144" customFormat="1" ht="168" x14ac:dyDescent="0.25">
      <c r="A87" s="154" t="s">
        <v>313</v>
      </c>
      <c r="B87" s="154" t="s">
        <v>350</v>
      </c>
      <c r="C87" s="150" t="s">
        <v>8</v>
      </c>
      <c r="D87" s="151">
        <v>1</v>
      </c>
      <c r="E87" s="152">
        <v>3492</v>
      </c>
      <c r="F87" s="153">
        <f t="shared" si="1"/>
        <v>3492</v>
      </c>
    </row>
    <row r="88" spans="1:6" s="144" customFormat="1" ht="180" x14ac:dyDescent="0.25">
      <c r="A88" s="154" t="s">
        <v>313</v>
      </c>
      <c r="B88" s="154" t="s">
        <v>351</v>
      </c>
      <c r="C88" s="150" t="s">
        <v>8</v>
      </c>
      <c r="D88" s="151">
        <v>1</v>
      </c>
      <c r="E88" s="152">
        <v>28541</v>
      </c>
      <c r="F88" s="153">
        <f t="shared" si="1"/>
        <v>28541</v>
      </c>
    </row>
    <row r="89" spans="1:6" s="144" customFormat="1" ht="168" x14ac:dyDescent="0.25">
      <c r="A89" s="154" t="s">
        <v>313</v>
      </c>
      <c r="B89" s="154" t="s">
        <v>352</v>
      </c>
      <c r="C89" s="150" t="s">
        <v>8</v>
      </c>
      <c r="D89" s="151">
        <v>3</v>
      </c>
      <c r="E89" s="152">
        <v>3456</v>
      </c>
      <c r="F89" s="153">
        <f t="shared" si="1"/>
        <v>10368</v>
      </c>
    </row>
    <row r="90" spans="1:6" s="144" customFormat="1" ht="168" x14ac:dyDescent="0.25">
      <c r="A90" s="154" t="s">
        <v>313</v>
      </c>
      <c r="B90" s="154" t="s">
        <v>353</v>
      </c>
      <c r="C90" s="150" t="s">
        <v>8</v>
      </c>
      <c r="D90" s="151">
        <v>1</v>
      </c>
      <c r="E90" s="152">
        <v>1593</v>
      </c>
      <c r="F90" s="153">
        <f t="shared" si="1"/>
        <v>1593</v>
      </c>
    </row>
    <row r="91" spans="1:6" s="144" customFormat="1" ht="168" x14ac:dyDescent="0.25">
      <c r="A91" s="154" t="s">
        <v>313</v>
      </c>
      <c r="B91" s="154" t="s">
        <v>354</v>
      </c>
      <c r="C91" s="150" t="s">
        <v>8</v>
      </c>
      <c r="D91" s="151">
        <v>2</v>
      </c>
      <c r="E91" s="152">
        <v>1485</v>
      </c>
      <c r="F91" s="153">
        <f t="shared" si="1"/>
        <v>2970</v>
      </c>
    </row>
    <row r="92" spans="1:6" s="144" customFormat="1" x14ac:dyDescent="0.25">
      <c r="A92" s="154"/>
      <c r="B92" s="154"/>
      <c r="C92" s="150"/>
      <c r="D92" s="151"/>
      <c r="E92" s="152"/>
      <c r="F92" s="153"/>
    </row>
    <row r="93" spans="1:6" s="144" customFormat="1" x14ac:dyDescent="0.25">
      <c r="A93" s="147"/>
      <c r="B93" s="147" t="s">
        <v>365</v>
      </c>
      <c r="C93" s="147"/>
      <c r="D93" s="147"/>
      <c r="E93" s="148"/>
      <c r="F93" s="149"/>
    </row>
    <row r="94" spans="1:6" s="144" customFormat="1" x14ac:dyDescent="0.25">
      <c r="A94" s="154"/>
      <c r="B94" s="154"/>
      <c r="C94" s="150"/>
      <c r="D94" s="151"/>
      <c r="E94" s="152"/>
      <c r="F94" s="153"/>
    </row>
    <row r="95" spans="1:6" s="144" customFormat="1" ht="84" x14ac:dyDescent="0.25">
      <c r="A95" s="154" t="s">
        <v>313</v>
      </c>
      <c r="B95" s="144" t="s">
        <v>355</v>
      </c>
      <c r="C95" s="144" t="s">
        <v>8</v>
      </c>
      <c r="D95" s="151">
        <v>6</v>
      </c>
      <c r="E95" s="152">
        <v>4225</v>
      </c>
      <c r="F95" s="153">
        <f t="shared" si="1"/>
        <v>25350</v>
      </c>
    </row>
    <row r="96" spans="1:6" s="144" customFormat="1" ht="96" x14ac:dyDescent="0.25">
      <c r="A96" s="154" t="s">
        <v>313</v>
      </c>
      <c r="B96" s="144" t="s">
        <v>356</v>
      </c>
      <c r="C96" s="144" t="s">
        <v>8</v>
      </c>
      <c r="D96" s="151">
        <v>2</v>
      </c>
      <c r="E96" s="152">
        <v>8690</v>
      </c>
      <c r="F96" s="153">
        <f t="shared" si="1"/>
        <v>17380</v>
      </c>
    </row>
    <row r="97" spans="1:6" s="144" customFormat="1" ht="84" x14ac:dyDescent="0.25">
      <c r="A97" s="154" t="s">
        <v>313</v>
      </c>
      <c r="B97" s="144" t="s">
        <v>357</v>
      </c>
      <c r="C97" s="144" t="s">
        <v>8</v>
      </c>
      <c r="D97" s="151">
        <v>3</v>
      </c>
      <c r="E97" s="152">
        <v>4500</v>
      </c>
      <c r="F97" s="153">
        <f t="shared" si="1"/>
        <v>13500</v>
      </c>
    </row>
    <row r="98" spans="1:6" s="144" customFormat="1" ht="84" x14ac:dyDescent="0.25">
      <c r="A98" s="154" t="s">
        <v>313</v>
      </c>
      <c r="B98" s="144" t="s">
        <v>366</v>
      </c>
      <c r="C98" s="144" t="s">
        <v>8</v>
      </c>
      <c r="D98" s="151">
        <v>1</v>
      </c>
      <c r="E98" s="152">
        <v>13500</v>
      </c>
      <c r="F98" s="153">
        <f t="shared" si="1"/>
        <v>13500</v>
      </c>
    </row>
    <row r="99" spans="1:6" s="144" customFormat="1" ht="72" x14ac:dyDescent="0.25">
      <c r="A99" s="154" t="s">
        <v>313</v>
      </c>
      <c r="B99" s="144" t="s">
        <v>358</v>
      </c>
      <c r="C99" s="144" t="s">
        <v>8</v>
      </c>
      <c r="D99" s="151">
        <v>6</v>
      </c>
      <c r="E99" s="152">
        <v>4150</v>
      </c>
      <c r="F99" s="153">
        <f>E99*D99</f>
        <v>24900</v>
      </c>
    </row>
    <row r="100" spans="1:6" s="144" customFormat="1" ht="72" x14ac:dyDescent="0.25">
      <c r="A100" s="154" t="s">
        <v>313</v>
      </c>
      <c r="B100" s="144" t="s">
        <v>367</v>
      </c>
      <c r="C100" s="144" t="s">
        <v>8</v>
      </c>
      <c r="D100" s="151">
        <v>2</v>
      </c>
      <c r="E100" s="152">
        <v>11690</v>
      </c>
      <c r="F100" s="153">
        <f t="shared" si="1"/>
        <v>23380</v>
      </c>
    </row>
    <row r="101" spans="1:6" s="144" customFormat="1" ht="60" x14ac:dyDescent="0.25">
      <c r="A101" s="154" t="s">
        <v>313</v>
      </c>
      <c r="B101" s="144" t="s">
        <v>359</v>
      </c>
      <c r="C101" s="144" t="s">
        <v>8</v>
      </c>
      <c r="D101" s="151">
        <v>2</v>
      </c>
      <c r="E101" s="152">
        <v>1352</v>
      </c>
      <c r="F101" s="153">
        <f t="shared" si="1"/>
        <v>2704</v>
      </c>
    </row>
    <row r="102" spans="1:6" s="144" customFormat="1" ht="84" x14ac:dyDescent="0.25">
      <c r="A102" s="154" t="s">
        <v>313</v>
      </c>
      <c r="B102" s="144" t="s">
        <v>360</v>
      </c>
      <c r="C102" s="144" t="s">
        <v>8</v>
      </c>
      <c r="D102" s="151">
        <v>2</v>
      </c>
      <c r="E102" s="152">
        <v>1120</v>
      </c>
      <c r="F102" s="153">
        <f t="shared" si="1"/>
        <v>2240</v>
      </c>
    </row>
    <row r="103" spans="1:6" s="144" customFormat="1" ht="72" x14ac:dyDescent="0.25">
      <c r="A103" s="154" t="s">
        <v>313</v>
      </c>
      <c r="B103" s="144" t="s">
        <v>361</v>
      </c>
      <c r="C103" s="144" t="s">
        <v>8</v>
      </c>
      <c r="D103" s="151">
        <v>2</v>
      </c>
      <c r="E103" s="152">
        <v>1925</v>
      </c>
      <c r="F103" s="153">
        <f t="shared" si="1"/>
        <v>3850</v>
      </c>
    </row>
    <row r="104" spans="1:6" s="144" customFormat="1" ht="72" x14ac:dyDescent="0.25">
      <c r="A104" s="154" t="s">
        <v>313</v>
      </c>
      <c r="B104" s="144" t="s">
        <v>362</v>
      </c>
      <c r="C104" s="144" t="s">
        <v>8</v>
      </c>
      <c r="D104" s="151">
        <v>7</v>
      </c>
      <c r="E104" s="152">
        <v>924</v>
      </c>
      <c r="F104" s="153">
        <f t="shared" si="1"/>
        <v>6468</v>
      </c>
    </row>
    <row r="105" spans="1:6" s="144" customFormat="1" ht="72" x14ac:dyDescent="0.25">
      <c r="A105" s="154" t="s">
        <v>313</v>
      </c>
      <c r="B105" s="144" t="s">
        <v>363</v>
      </c>
      <c r="C105" s="144" t="s">
        <v>8</v>
      </c>
      <c r="D105" s="151">
        <v>4</v>
      </c>
      <c r="E105" s="152">
        <v>2350</v>
      </c>
      <c r="F105" s="153">
        <f t="shared" si="1"/>
        <v>9400</v>
      </c>
    </row>
    <row r="106" spans="1:6" s="144" customFormat="1" ht="60" x14ac:dyDescent="0.25">
      <c r="A106" s="154" t="s">
        <v>313</v>
      </c>
      <c r="B106" s="144" t="s">
        <v>364</v>
      </c>
      <c r="C106" s="144" t="s">
        <v>8</v>
      </c>
      <c r="D106" s="151">
        <v>1</v>
      </c>
      <c r="E106" s="152">
        <v>3745</v>
      </c>
      <c r="F106" s="153">
        <f t="shared" si="1"/>
        <v>3745</v>
      </c>
    </row>
    <row r="107" spans="1:6" s="144" customFormat="1" x14ac:dyDescent="0.25">
      <c r="E107" s="155"/>
    </row>
    <row r="108" spans="1:6" s="144" customFormat="1" ht="24" x14ac:dyDescent="0.25">
      <c r="A108" s="147" t="s">
        <v>387</v>
      </c>
      <c r="B108" s="147" t="s">
        <v>388</v>
      </c>
      <c r="C108" s="147"/>
      <c r="D108" s="147"/>
      <c r="E108" s="148"/>
      <c r="F108" s="149"/>
    </row>
    <row r="109" spans="1:6" s="144" customFormat="1" x14ac:dyDescent="0.25">
      <c r="E109" s="155"/>
    </row>
    <row r="110" spans="1:6" s="144" customFormat="1" x14ac:dyDescent="0.25">
      <c r="A110" s="145" t="s">
        <v>389</v>
      </c>
      <c r="B110" s="173" t="s">
        <v>390</v>
      </c>
      <c r="D110" s="151"/>
      <c r="E110" s="152"/>
      <c r="F110" s="153"/>
    </row>
    <row r="111" spans="1:6" s="144" customFormat="1" ht="96" x14ac:dyDescent="0.25">
      <c r="A111" s="150" t="s">
        <v>391</v>
      </c>
      <c r="B111" s="144" t="s">
        <v>392</v>
      </c>
      <c r="C111" s="144" t="s">
        <v>8</v>
      </c>
      <c r="D111" s="151">
        <v>9</v>
      </c>
      <c r="E111" s="152">
        <v>2182.8377999999998</v>
      </c>
      <c r="F111" s="153">
        <f t="shared" ref="F111:F172" si="2">E111*D111</f>
        <v>19645.540199999999</v>
      </c>
    </row>
    <row r="112" spans="1:6" s="144" customFormat="1" ht="96" x14ac:dyDescent="0.25">
      <c r="A112" s="150" t="s">
        <v>391</v>
      </c>
      <c r="B112" s="144" t="s">
        <v>393</v>
      </c>
      <c r="C112" s="144" t="s">
        <v>8</v>
      </c>
      <c r="D112" s="151">
        <v>3</v>
      </c>
      <c r="E112" s="152">
        <v>2073.5</v>
      </c>
      <c r="F112" s="153">
        <f t="shared" si="2"/>
        <v>6220.5</v>
      </c>
    </row>
    <row r="113" spans="1:6" s="144" customFormat="1" ht="96" x14ac:dyDescent="0.25">
      <c r="A113" s="150" t="s">
        <v>391</v>
      </c>
      <c r="B113" s="144" t="s">
        <v>394</v>
      </c>
      <c r="C113" s="144" t="s">
        <v>8</v>
      </c>
      <c r="D113" s="151">
        <v>6</v>
      </c>
      <c r="E113" s="152">
        <v>388.37369999999993</v>
      </c>
      <c r="F113" s="153">
        <f t="shared" si="2"/>
        <v>2330.2421999999997</v>
      </c>
    </row>
    <row r="114" spans="1:6" s="144" customFormat="1" ht="60" x14ac:dyDescent="0.25">
      <c r="A114" s="150" t="s">
        <v>391</v>
      </c>
      <c r="B114" s="144" t="s">
        <v>395</v>
      </c>
      <c r="C114" s="144" t="s">
        <v>8</v>
      </c>
      <c r="D114" s="151">
        <v>1</v>
      </c>
      <c r="E114" s="152">
        <v>97.39</v>
      </c>
      <c r="F114" s="153">
        <f t="shared" si="2"/>
        <v>97.39</v>
      </c>
    </row>
    <row r="115" spans="1:6" s="144" customFormat="1" ht="60" x14ac:dyDescent="0.25">
      <c r="A115" s="150" t="s">
        <v>391</v>
      </c>
      <c r="B115" s="144" t="s">
        <v>396</v>
      </c>
      <c r="C115" s="144" t="s">
        <v>8</v>
      </c>
      <c r="D115" s="151">
        <v>1</v>
      </c>
      <c r="E115" s="152">
        <v>37.308699999999995</v>
      </c>
      <c r="F115" s="153">
        <f t="shared" si="2"/>
        <v>37.308699999999995</v>
      </c>
    </row>
    <row r="116" spans="1:6" s="144" customFormat="1" ht="36" x14ac:dyDescent="0.25">
      <c r="A116" s="150" t="s">
        <v>397</v>
      </c>
      <c r="B116" s="144" t="s">
        <v>398</v>
      </c>
      <c r="C116" s="144" t="s">
        <v>2</v>
      </c>
      <c r="D116" s="151">
        <v>18</v>
      </c>
      <c r="E116" s="152">
        <v>50.32</v>
      </c>
      <c r="F116" s="153">
        <f t="shared" si="2"/>
        <v>905.76</v>
      </c>
    </row>
    <row r="117" spans="1:6" s="144" customFormat="1" ht="36" x14ac:dyDescent="0.25">
      <c r="A117" s="150" t="s">
        <v>399</v>
      </c>
      <c r="B117" s="144" t="s">
        <v>400</v>
      </c>
      <c r="C117" s="144" t="s">
        <v>2</v>
      </c>
      <c r="D117" s="151">
        <v>16</v>
      </c>
      <c r="E117" s="152">
        <v>34.840000000000003</v>
      </c>
      <c r="F117" s="153">
        <f t="shared" si="2"/>
        <v>557.44000000000005</v>
      </c>
    </row>
    <row r="118" spans="1:6" s="144" customFormat="1" ht="36" x14ac:dyDescent="0.25">
      <c r="A118" s="150" t="s">
        <v>401</v>
      </c>
      <c r="B118" s="144" t="s">
        <v>402</v>
      </c>
      <c r="C118" s="144" t="s">
        <v>8</v>
      </c>
      <c r="D118" s="151">
        <v>2</v>
      </c>
      <c r="E118" s="152">
        <v>39.380000000000003</v>
      </c>
      <c r="F118" s="153">
        <f t="shared" si="2"/>
        <v>78.760000000000005</v>
      </c>
    </row>
    <row r="119" spans="1:6" s="144" customFormat="1" ht="36" x14ac:dyDescent="0.25">
      <c r="A119" s="150" t="s">
        <v>403</v>
      </c>
      <c r="B119" s="144" t="s">
        <v>404</v>
      </c>
      <c r="C119" s="144" t="s">
        <v>8</v>
      </c>
      <c r="D119" s="151">
        <v>2</v>
      </c>
      <c r="E119" s="152">
        <v>30.04</v>
      </c>
      <c r="F119" s="153">
        <f t="shared" si="2"/>
        <v>60.08</v>
      </c>
    </row>
    <row r="120" spans="1:6" s="144" customFormat="1" ht="48" x14ac:dyDescent="0.25">
      <c r="A120" s="150" t="s">
        <v>391</v>
      </c>
      <c r="B120" s="144" t="s">
        <v>405</v>
      </c>
      <c r="C120" s="144" t="s">
        <v>8</v>
      </c>
      <c r="D120" s="151">
        <v>9</v>
      </c>
      <c r="E120" s="152">
        <v>36.750999999999998</v>
      </c>
      <c r="F120" s="153">
        <f t="shared" si="2"/>
        <v>330.75899999999996</v>
      </c>
    </row>
    <row r="121" spans="1:6" s="144" customFormat="1" ht="48" x14ac:dyDescent="0.25">
      <c r="A121" s="150" t="s">
        <v>391</v>
      </c>
      <c r="B121" s="144" t="s">
        <v>406</v>
      </c>
      <c r="C121" s="144" t="s">
        <v>8</v>
      </c>
      <c r="D121" s="151">
        <v>1</v>
      </c>
      <c r="E121" s="152">
        <v>128.54</v>
      </c>
      <c r="F121" s="153">
        <f t="shared" si="2"/>
        <v>128.54</v>
      </c>
    </row>
    <row r="122" spans="1:6" s="144" customFormat="1" ht="36" x14ac:dyDescent="0.25">
      <c r="A122" s="150" t="s">
        <v>391</v>
      </c>
      <c r="B122" s="144" t="s">
        <v>407</v>
      </c>
      <c r="C122" s="144" t="s">
        <v>8</v>
      </c>
      <c r="D122" s="151">
        <v>9</v>
      </c>
      <c r="E122" s="152">
        <v>9.09</v>
      </c>
      <c r="F122" s="153">
        <f t="shared" si="2"/>
        <v>81.81</v>
      </c>
    </row>
    <row r="123" spans="1:6" s="144" customFormat="1" ht="48" x14ac:dyDescent="0.25">
      <c r="A123" s="150" t="s">
        <v>408</v>
      </c>
      <c r="B123" s="144" t="s">
        <v>409</v>
      </c>
      <c r="C123" s="144" t="s">
        <v>2</v>
      </c>
      <c r="D123" s="151">
        <v>129</v>
      </c>
      <c r="E123" s="152">
        <v>8.23</v>
      </c>
      <c r="F123" s="153">
        <f t="shared" si="2"/>
        <v>1061.67</v>
      </c>
    </row>
    <row r="124" spans="1:6" s="144" customFormat="1" ht="36" x14ac:dyDescent="0.25">
      <c r="A124" s="150" t="s">
        <v>410</v>
      </c>
      <c r="B124" s="144" t="s">
        <v>411</v>
      </c>
      <c r="C124" s="144" t="s">
        <v>2</v>
      </c>
      <c r="D124" s="151">
        <v>64</v>
      </c>
      <c r="E124" s="152">
        <v>6.47</v>
      </c>
      <c r="F124" s="153">
        <f t="shared" si="2"/>
        <v>414.08</v>
      </c>
    </row>
    <row r="125" spans="1:6" s="144" customFormat="1" ht="36" x14ac:dyDescent="0.25">
      <c r="A125" s="150" t="s">
        <v>412</v>
      </c>
      <c r="B125" s="144" t="s">
        <v>413</v>
      </c>
      <c r="C125" s="144" t="s">
        <v>8</v>
      </c>
      <c r="D125" s="151">
        <v>14</v>
      </c>
      <c r="E125" s="152">
        <v>23.27</v>
      </c>
      <c r="F125" s="153">
        <f t="shared" si="2"/>
        <v>325.77999999999997</v>
      </c>
    </row>
    <row r="126" spans="1:6" s="144" customFormat="1" ht="36" x14ac:dyDescent="0.25">
      <c r="A126" s="150" t="s">
        <v>414</v>
      </c>
      <c r="B126" s="144" t="s">
        <v>415</v>
      </c>
      <c r="C126" s="144" t="s">
        <v>8</v>
      </c>
      <c r="D126" s="151">
        <v>14</v>
      </c>
      <c r="E126" s="152">
        <v>17.66</v>
      </c>
      <c r="F126" s="153">
        <f t="shared" si="2"/>
        <v>247.24</v>
      </c>
    </row>
    <row r="127" spans="1:6" s="144" customFormat="1" ht="36" x14ac:dyDescent="0.25">
      <c r="A127" s="150" t="s">
        <v>391</v>
      </c>
      <c r="B127" s="144" t="s">
        <v>416</v>
      </c>
      <c r="C127" s="144" t="s">
        <v>8</v>
      </c>
      <c r="D127" s="151">
        <v>1</v>
      </c>
      <c r="E127" s="152">
        <v>8.59</v>
      </c>
      <c r="F127" s="153">
        <f t="shared" si="2"/>
        <v>8.59</v>
      </c>
    </row>
    <row r="128" spans="1:6" s="144" customFormat="1" ht="36" x14ac:dyDescent="0.25">
      <c r="A128" s="150" t="s">
        <v>417</v>
      </c>
      <c r="B128" s="144" t="s">
        <v>418</v>
      </c>
      <c r="C128" s="144" t="s">
        <v>8</v>
      </c>
      <c r="D128" s="151">
        <v>12</v>
      </c>
      <c r="E128" s="152">
        <v>16.75</v>
      </c>
      <c r="F128" s="153">
        <f t="shared" si="2"/>
        <v>201</v>
      </c>
    </row>
    <row r="129" spans="1:6" s="144" customFormat="1" ht="36" x14ac:dyDescent="0.25">
      <c r="A129" s="150" t="s">
        <v>419</v>
      </c>
      <c r="B129" s="144" t="s">
        <v>420</v>
      </c>
      <c r="C129" s="144" t="s">
        <v>8</v>
      </c>
      <c r="D129" s="151">
        <v>10</v>
      </c>
      <c r="E129" s="152">
        <v>15.26</v>
      </c>
      <c r="F129" s="153">
        <f t="shared" si="2"/>
        <v>152.6</v>
      </c>
    </row>
    <row r="130" spans="1:6" s="144" customFormat="1" ht="72" x14ac:dyDescent="0.25">
      <c r="A130" s="150" t="s">
        <v>391</v>
      </c>
      <c r="B130" s="144" t="s">
        <v>421</v>
      </c>
      <c r="C130" s="144" t="s">
        <v>8</v>
      </c>
      <c r="D130" s="151">
        <v>36</v>
      </c>
      <c r="E130" s="152">
        <v>5.5</v>
      </c>
      <c r="F130" s="153">
        <f t="shared" si="2"/>
        <v>198</v>
      </c>
    </row>
    <row r="131" spans="1:6" s="144" customFormat="1" ht="84" x14ac:dyDescent="0.25">
      <c r="A131" s="150" t="s">
        <v>391</v>
      </c>
      <c r="B131" s="144" t="s">
        <v>422</v>
      </c>
      <c r="C131" s="144" t="s">
        <v>423</v>
      </c>
      <c r="D131" s="151">
        <v>6</v>
      </c>
      <c r="E131" s="152">
        <v>47.5</v>
      </c>
      <c r="F131" s="153">
        <f t="shared" si="2"/>
        <v>285</v>
      </c>
    </row>
    <row r="132" spans="1:6" s="144" customFormat="1" ht="72" x14ac:dyDescent="0.25">
      <c r="A132" s="150" t="s">
        <v>391</v>
      </c>
      <c r="B132" s="144" t="s">
        <v>424</v>
      </c>
      <c r="C132" s="144" t="s">
        <v>423</v>
      </c>
      <c r="D132" s="151">
        <v>3</v>
      </c>
      <c r="E132" s="152">
        <v>169.88399999999999</v>
      </c>
      <c r="F132" s="153">
        <f t="shared" si="2"/>
        <v>509.65199999999993</v>
      </c>
    </row>
    <row r="133" spans="1:6" s="144" customFormat="1" ht="36" x14ac:dyDescent="0.25">
      <c r="A133" s="150" t="s">
        <v>425</v>
      </c>
      <c r="B133" s="144" t="s">
        <v>426</v>
      </c>
      <c r="C133" s="144" t="s">
        <v>2</v>
      </c>
      <c r="D133" s="151">
        <v>2</v>
      </c>
      <c r="E133" s="152">
        <v>54.48</v>
      </c>
      <c r="F133" s="153">
        <f t="shared" si="2"/>
        <v>108.96</v>
      </c>
    </row>
    <row r="134" spans="1:6" s="144" customFormat="1" ht="36" x14ac:dyDescent="0.25">
      <c r="A134" s="150" t="s">
        <v>427</v>
      </c>
      <c r="B134" s="144" t="s">
        <v>428</v>
      </c>
      <c r="C134" s="144" t="s">
        <v>2</v>
      </c>
      <c r="D134" s="151">
        <v>13</v>
      </c>
      <c r="E134" s="152">
        <v>12.88</v>
      </c>
      <c r="F134" s="153">
        <f t="shared" si="2"/>
        <v>167.44</v>
      </c>
    </row>
    <row r="135" spans="1:6" s="144" customFormat="1" ht="24" x14ac:dyDescent="0.25">
      <c r="A135" s="150" t="s">
        <v>429</v>
      </c>
      <c r="B135" s="144" t="s">
        <v>430</v>
      </c>
      <c r="C135" s="144" t="s">
        <v>431</v>
      </c>
      <c r="D135" s="151">
        <v>2</v>
      </c>
      <c r="E135" s="152">
        <v>23.71</v>
      </c>
      <c r="F135" s="153">
        <f t="shared" si="2"/>
        <v>47.42</v>
      </c>
    </row>
    <row r="136" spans="1:6" s="144" customFormat="1" x14ac:dyDescent="0.25">
      <c r="A136" s="150"/>
      <c r="D136" s="151"/>
      <c r="E136" s="152"/>
      <c r="F136" s="153"/>
    </row>
    <row r="137" spans="1:6" s="144" customFormat="1" x14ac:dyDescent="0.25">
      <c r="A137" s="145" t="s">
        <v>432</v>
      </c>
      <c r="B137" s="173" t="s">
        <v>433</v>
      </c>
      <c r="D137" s="151"/>
      <c r="E137" s="152"/>
      <c r="F137" s="153"/>
    </row>
    <row r="138" spans="1:6" s="144" customFormat="1" ht="84" x14ac:dyDescent="0.25">
      <c r="A138" s="150" t="s">
        <v>391</v>
      </c>
      <c r="B138" s="144" t="s">
        <v>434</v>
      </c>
      <c r="C138" s="144" t="s">
        <v>8</v>
      </c>
      <c r="D138" s="151">
        <v>2</v>
      </c>
      <c r="E138" s="152">
        <v>268.83999999999997</v>
      </c>
      <c r="F138" s="153">
        <f t="shared" si="2"/>
        <v>537.67999999999995</v>
      </c>
    </row>
    <row r="139" spans="1:6" s="144" customFormat="1" ht="60" x14ac:dyDescent="0.25">
      <c r="A139" s="150" t="s">
        <v>391</v>
      </c>
      <c r="B139" s="144" t="s">
        <v>435</v>
      </c>
      <c r="C139" s="144" t="s">
        <v>8</v>
      </c>
      <c r="D139" s="151">
        <v>2</v>
      </c>
      <c r="E139" s="152">
        <v>46.403500000000001</v>
      </c>
      <c r="F139" s="153">
        <f t="shared" si="2"/>
        <v>92.807000000000002</v>
      </c>
    </row>
    <row r="140" spans="1:6" s="144" customFormat="1" ht="36" x14ac:dyDescent="0.25">
      <c r="A140" s="150" t="s">
        <v>397</v>
      </c>
      <c r="B140" s="144" t="s">
        <v>398</v>
      </c>
      <c r="C140" s="144" t="s">
        <v>2</v>
      </c>
      <c r="D140" s="151">
        <v>2</v>
      </c>
      <c r="E140" s="152">
        <v>50.32</v>
      </c>
      <c r="F140" s="153">
        <f t="shared" si="2"/>
        <v>100.64</v>
      </c>
    </row>
    <row r="141" spans="1:6" s="144" customFormat="1" ht="36" x14ac:dyDescent="0.25">
      <c r="A141" s="150" t="s">
        <v>401</v>
      </c>
      <c r="B141" s="144" t="s">
        <v>402</v>
      </c>
      <c r="C141" s="144" t="s">
        <v>8</v>
      </c>
      <c r="D141" s="151">
        <v>1</v>
      </c>
      <c r="E141" s="152">
        <v>39.380000000000003</v>
      </c>
      <c r="F141" s="153">
        <f t="shared" si="2"/>
        <v>39.380000000000003</v>
      </c>
    </row>
    <row r="142" spans="1:6" s="144" customFormat="1" ht="48" x14ac:dyDescent="0.25">
      <c r="A142" s="150" t="s">
        <v>391</v>
      </c>
      <c r="B142" s="144" t="s">
        <v>406</v>
      </c>
      <c r="C142" s="144" t="s">
        <v>8</v>
      </c>
      <c r="D142" s="151">
        <v>2</v>
      </c>
      <c r="E142" s="152">
        <v>128.54</v>
      </c>
      <c r="F142" s="153">
        <f t="shared" si="2"/>
        <v>257.08</v>
      </c>
    </row>
    <row r="143" spans="1:6" s="144" customFormat="1" ht="48" x14ac:dyDescent="0.25">
      <c r="A143" s="150" t="s">
        <v>436</v>
      </c>
      <c r="B143" s="144" t="s">
        <v>437</v>
      </c>
      <c r="C143" s="144" t="s">
        <v>2</v>
      </c>
      <c r="D143" s="151">
        <v>13</v>
      </c>
      <c r="E143" s="152">
        <v>12.79</v>
      </c>
      <c r="F143" s="153">
        <f t="shared" si="2"/>
        <v>166.26999999999998</v>
      </c>
    </row>
    <row r="144" spans="1:6" s="144" customFormat="1" ht="48" x14ac:dyDescent="0.25">
      <c r="A144" s="150" t="s">
        <v>438</v>
      </c>
      <c r="B144" s="144" t="s">
        <v>439</v>
      </c>
      <c r="C144" s="144" t="s">
        <v>2</v>
      </c>
      <c r="D144" s="151">
        <v>6</v>
      </c>
      <c r="E144" s="152">
        <v>9.66</v>
      </c>
      <c r="F144" s="153">
        <f t="shared" si="2"/>
        <v>57.96</v>
      </c>
    </row>
    <row r="145" spans="1:6" s="144" customFormat="1" ht="36" x14ac:dyDescent="0.25">
      <c r="A145" s="150" t="s">
        <v>412</v>
      </c>
      <c r="B145" s="144" t="s">
        <v>413</v>
      </c>
      <c r="C145" s="144" t="s">
        <v>8</v>
      </c>
      <c r="D145" s="151">
        <v>8</v>
      </c>
      <c r="E145" s="152">
        <v>23.27</v>
      </c>
      <c r="F145" s="153">
        <f t="shared" si="2"/>
        <v>186.16</v>
      </c>
    </row>
    <row r="146" spans="1:6" s="144" customFormat="1" ht="36" x14ac:dyDescent="0.25">
      <c r="A146" s="150" t="s">
        <v>417</v>
      </c>
      <c r="B146" s="144" t="s">
        <v>418</v>
      </c>
      <c r="C146" s="144" t="s">
        <v>8</v>
      </c>
      <c r="D146" s="151">
        <v>2</v>
      </c>
      <c r="E146" s="152">
        <v>16.75</v>
      </c>
      <c r="F146" s="153">
        <f t="shared" si="2"/>
        <v>33.5</v>
      </c>
    </row>
    <row r="147" spans="1:6" s="144" customFormat="1" ht="24" x14ac:dyDescent="0.25">
      <c r="A147" s="150" t="s">
        <v>429</v>
      </c>
      <c r="B147" s="144" t="s">
        <v>430</v>
      </c>
      <c r="C147" s="144" t="s">
        <v>431</v>
      </c>
      <c r="D147" s="151">
        <v>2</v>
      </c>
      <c r="E147" s="152">
        <v>23.71</v>
      </c>
      <c r="F147" s="153">
        <f t="shared" si="2"/>
        <v>47.42</v>
      </c>
    </row>
    <row r="148" spans="1:6" s="144" customFormat="1" x14ac:dyDescent="0.25">
      <c r="A148" s="150"/>
      <c r="D148" s="151"/>
      <c r="E148" s="152"/>
      <c r="F148" s="153"/>
    </row>
    <row r="149" spans="1:6" s="144" customFormat="1" x14ac:dyDescent="0.25">
      <c r="A149" s="145" t="s">
        <v>440</v>
      </c>
      <c r="B149" s="173" t="s">
        <v>441</v>
      </c>
      <c r="D149" s="151"/>
      <c r="E149" s="152"/>
      <c r="F149" s="153"/>
    </row>
    <row r="150" spans="1:6" s="144" customFormat="1" ht="84" x14ac:dyDescent="0.25">
      <c r="A150" s="154" t="s">
        <v>313</v>
      </c>
      <c r="B150" s="144" t="s">
        <v>442</v>
      </c>
      <c r="C150" s="144" t="s">
        <v>423</v>
      </c>
      <c r="D150" s="151">
        <v>1</v>
      </c>
      <c r="E150" s="152">
        <v>507.65</v>
      </c>
      <c r="F150" s="153">
        <f t="shared" si="2"/>
        <v>507.65</v>
      </c>
    </row>
    <row r="151" spans="1:6" s="144" customFormat="1" ht="36" x14ac:dyDescent="0.25">
      <c r="A151" s="154" t="s">
        <v>313</v>
      </c>
      <c r="B151" s="144" t="s">
        <v>443</v>
      </c>
      <c r="C151" s="144" t="s">
        <v>8</v>
      </c>
      <c r="D151" s="151">
        <v>1</v>
      </c>
      <c r="E151" s="152">
        <v>419.26</v>
      </c>
      <c r="F151" s="153">
        <f t="shared" si="2"/>
        <v>419.26</v>
      </c>
    </row>
    <row r="152" spans="1:6" s="144" customFormat="1" ht="36" x14ac:dyDescent="0.25">
      <c r="A152" s="154" t="s">
        <v>313</v>
      </c>
      <c r="B152" s="144" t="s">
        <v>444</v>
      </c>
      <c r="C152" s="144" t="s">
        <v>8</v>
      </c>
      <c r="D152" s="151">
        <v>2</v>
      </c>
      <c r="E152" s="152">
        <v>119.46</v>
      </c>
      <c r="F152" s="153">
        <f t="shared" si="2"/>
        <v>238.92</v>
      </c>
    </row>
    <row r="153" spans="1:6" s="144" customFormat="1" ht="48" x14ac:dyDescent="0.25">
      <c r="A153" s="154" t="s">
        <v>313</v>
      </c>
      <c r="B153" s="144" t="s">
        <v>445</v>
      </c>
      <c r="C153" s="144" t="s">
        <v>8</v>
      </c>
      <c r="D153" s="151">
        <v>2</v>
      </c>
      <c r="E153" s="152">
        <v>119.46</v>
      </c>
      <c r="F153" s="153">
        <f t="shared" si="2"/>
        <v>238.92</v>
      </c>
    </row>
    <row r="154" spans="1:6" s="144" customFormat="1" ht="36" x14ac:dyDescent="0.25">
      <c r="A154" s="150" t="s">
        <v>570</v>
      </c>
      <c r="B154" s="144" t="s">
        <v>571</v>
      </c>
      <c r="C154" s="144" t="s">
        <v>2</v>
      </c>
      <c r="D154" s="151">
        <v>4</v>
      </c>
      <c r="E154" s="152">
        <v>94.26</v>
      </c>
      <c r="F154" s="153">
        <f t="shared" si="2"/>
        <v>377.04</v>
      </c>
    </row>
    <row r="155" spans="1:6" s="144" customFormat="1" ht="36" x14ac:dyDescent="0.25">
      <c r="A155" s="150" t="s">
        <v>572</v>
      </c>
      <c r="B155" s="144" t="s">
        <v>573</v>
      </c>
      <c r="C155" s="144" t="s">
        <v>2</v>
      </c>
      <c r="D155" s="151">
        <v>5</v>
      </c>
      <c r="E155" s="152">
        <v>23.82</v>
      </c>
      <c r="F155" s="153">
        <f t="shared" si="2"/>
        <v>119.1</v>
      </c>
    </row>
    <row r="156" spans="1:6" s="144" customFormat="1" ht="36" x14ac:dyDescent="0.25">
      <c r="A156" s="150" t="s">
        <v>574</v>
      </c>
      <c r="B156" s="144" t="s">
        <v>575</v>
      </c>
      <c r="C156" s="144" t="s">
        <v>8</v>
      </c>
      <c r="D156" s="151">
        <v>2</v>
      </c>
      <c r="E156" s="152">
        <v>25.07</v>
      </c>
      <c r="F156" s="153">
        <f t="shared" si="2"/>
        <v>50.14</v>
      </c>
    </row>
    <row r="157" spans="1:6" s="144" customFormat="1" ht="48" x14ac:dyDescent="0.25">
      <c r="A157" s="150" t="s">
        <v>446</v>
      </c>
      <c r="B157" s="144" t="s">
        <v>447</v>
      </c>
      <c r="C157" s="144" t="s">
        <v>2</v>
      </c>
      <c r="D157" s="151">
        <v>24</v>
      </c>
      <c r="E157" s="152">
        <v>19.93</v>
      </c>
      <c r="F157" s="153">
        <f t="shared" si="2"/>
        <v>478.32</v>
      </c>
    </row>
    <row r="158" spans="1:6" s="144" customFormat="1" ht="36" x14ac:dyDescent="0.25">
      <c r="A158" s="150" t="s">
        <v>448</v>
      </c>
      <c r="B158" s="144" t="s">
        <v>449</v>
      </c>
      <c r="C158" s="144" t="s">
        <v>2</v>
      </c>
      <c r="D158" s="151">
        <v>8</v>
      </c>
      <c r="E158" s="152">
        <v>13.92</v>
      </c>
      <c r="F158" s="153">
        <f t="shared" si="2"/>
        <v>111.36</v>
      </c>
    </row>
    <row r="159" spans="1:6" s="144" customFormat="1" ht="60" x14ac:dyDescent="0.25">
      <c r="A159" s="154" t="s">
        <v>313</v>
      </c>
      <c r="B159" s="144" t="s">
        <v>450</v>
      </c>
      <c r="C159" s="144" t="s">
        <v>8</v>
      </c>
      <c r="D159" s="151">
        <v>4</v>
      </c>
      <c r="E159" s="152">
        <v>12.84</v>
      </c>
      <c r="F159" s="153">
        <f t="shared" si="2"/>
        <v>51.36</v>
      </c>
    </row>
    <row r="160" spans="1:6" s="144" customFormat="1" ht="60" x14ac:dyDescent="0.25">
      <c r="A160" s="154" t="s">
        <v>313</v>
      </c>
      <c r="B160" s="144" t="s">
        <v>451</v>
      </c>
      <c r="C160" s="144" t="s">
        <v>2</v>
      </c>
      <c r="D160" s="151">
        <v>0.2</v>
      </c>
      <c r="E160" s="152">
        <v>436.32874999999996</v>
      </c>
      <c r="F160" s="153">
        <f t="shared" si="2"/>
        <v>87.265749999999997</v>
      </c>
    </row>
    <row r="161" spans="1:6" s="144" customFormat="1" ht="36" x14ac:dyDescent="0.25">
      <c r="A161" s="150" t="s">
        <v>576</v>
      </c>
      <c r="B161" s="144" t="s">
        <v>577</v>
      </c>
      <c r="C161" s="144" t="s">
        <v>423</v>
      </c>
      <c r="D161" s="151">
        <v>2</v>
      </c>
      <c r="E161" s="152">
        <v>13.88</v>
      </c>
      <c r="F161" s="153">
        <f t="shared" si="2"/>
        <v>27.76</v>
      </c>
    </row>
    <row r="162" spans="1:6" s="144" customFormat="1" ht="48" x14ac:dyDescent="0.25">
      <c r="A162" s="150" t="s">
        <v>578</v>
      </c>
      <c r="B162" s="144" t="s">
        <v>579</v>
      </c>
      <c r="C162" s="144" t="s">
        <v>8</v>
      </c>
      <c r="D162" s="151">
        <v>2</v>
      </c>
      <c r="E162" s="152">
        <v>22.4</v>
      </c>
      <c r="F162" s="153">
        <f t="shared" si="2"/>
        <v>44.8</v>
      </c>
    </row>
    <row r="163" spans="1:6" s="144" customFormat="1" ht="48" x14ac:dyDescent="0.25">
      <c r="A163" s="150" t="s">
        <v>580</v>
      </c>
      <c r="B163" s="144" t="s">
        <v>581</v>
      </c>
      <c r="C163" s="144" t="s">
        <v>8</v>
      </c>
      <c r="D163" s="151">
        <v>4</v>
      </c>
      <c r="E163" s="152">
        <v>15.83</v>
      </c>
      <c r="F163" s="153">
        <f t="shared" si="2"/>
        <v>63.32</v>
      </c>
    </row>
    <row r="164" spans="1:6" s="144" customFormat="1" ht="48" x14ac:dyDescent="0.25">
      <c r="A164" s="154" t="s">
        <v>313</v>
      </c>
      <c r="B164" s="144" t="s">
        <v>452</v>
      </c>
      <c r="C164" s="144" t="s">
        <v>8</v>
      </c>
      <c r="D164" s="151">
        <v>1</v>
      </c>
      <c r="E164" s="152">
        <v>300.26</v>
      </c>
      <c r="F164" s="153">
        <f t="shared" si="2"/>
        <v>300.26</v>
      </c>
    </row>
    <row r="165" spans="1:6" s="144" customFormat="1" ht="36" x14ac:dyDescent="0.25">
      <c r="A165" s="150" t="s">
        <v>453</v>
      </c>
      <c r="B165" s="144" t="s">
        <v>454</v>
      </c>
      <c r="C165" s="144" t="s">
        <v>8</v>
      </c>
      <c r="D165" s="151">
        <v>1</v>
      </c>
      <c r="E165" s="152">
        <v>69.42</v>
      </c>
      <c r="F165" s="153">
        <f t="shared" si="2"/>
        <v>69.42</v>
      </c>
    </row>
    <row r="166" spans="1:6" s="144" customFormat="1" ht="24" x14ac:dyDescent="0.25">
      <c r="A166" s="150" t="s">
        <v>429</v>
      </c>
      <c r="B166" s="144" t="s">
        <v>455</v>
      </c>
      <c r="C166" s="144" t="s">
        <v>431</v>
      </c>
      <c r="D166" s="151">
        <v>1</v>
      </c>
      <c r="E166" s="152">
        <v>41.27</v>
      </c>
      <c r="F166" s="153">
        <f t="shared" si="2"/>
        <v>41.27</v>
      </c>
    </row>
    <row r="167" spans="1:6" s="144" customFormat="1" ht="24" x14ac:dyDescent="0.25">
      <c r="A167" s="150" t="s">
        <v>456</v>
      </c>
      <c r="B167" s="144" t="s">
        <v>457</v>
      </c>
      <c r="C167" s="144" t="s">
        <v>431</v>
      </c>
      <c r="D167" s="151">
        <v>1</v>
      </c>
      <c r="E167" s="152">
        <v>172.86</v>
      </c>
      <c r="F167" s="153">
        <f t="shared" si="2"/>
        <v>172.86</v>
      </c>
    </row>
    <row r="168" spans="1:6" s="144" customFormat="1" ht="96" x14ac:dyDescent="0.25">
      <c r="A168" s="154" t="s">
        <v>313</v>
      </c>
      <c r="B168" s="144" t="s">
        <v>458</v>
      </c>
      <c r="C168" s="144" t="s">
        <v>8</v>
      </c>
      <c r="D168" s="151">
        <v>1</v>
      </c>
      <c r="E168" s="152">
        <v>1753.5</v>
      </c>
      <c r="F168" s="153">
        <f t="shared" si="2"/>
        <v>1753.5</v>
      </c>
    </row>
    <row r="169" spans="1:6" s="144" customFormat="1" ht="48" x14ac:dyDescent="0.25">
      <c r="A169" s="154" t="s">
        <v>313</v>
      </c>
      <c r="B169" s="144" t="s">
        <v>459</v>
      </c>
      <c r="C169" s="144" t="s">
        <v>8</v>
      </c>
      <c r="D169" s="151">
        <v>1</v>
      </c>
      <c r="E169" s="152">
        <v>180</v>
      </c>
      <c r="F169" s="153">
        <f t="shared" si="2"/>
        <v>180</v>
      </c>
    </row>
    <row r="170" spans="1:6" s="144" customFormat="1" ht="36" x14ac:dyDescent="0.25">
      <c r="A170" s="150" t="s">
        <v>368</v>
      </c>
      <c r="B170" s="144" t="s">
        <v>460</v>
      </c>
      <c r="C170" s="144" t="s">
        <v>1</v>
      </c>
      <c r="D170" s="151">
        <v>0.375</v>
      </c>
      <c r="E170" s="152">
        <v>182</v>
      </c>
      <c r="F170" s="153">
        <f t="shared" si="2"/>
        <v>68.25</v>
      </c>
    </row>
    <row r="171" spans="1:6" s="144" customFormat="1" ht="36" x14ac:dyDescent="0.25">
      <c r="A171" s="150" t="s">
        <v>461</v>
      </c>
      <c r="B171" s="144" t="s">
        <v>462</v>
      </c>
      <c r="C171" s="144" t="s">
        <v>1</v>
      </c>
      <c r="D171" s="151">
        <v>0.375</v>
      </c>
      <c r="E171" s="152">
        <v>110</v>
      </c>
      <c r="F171" s="153">
        <f t="shared" si="2"/>
        <v>41.25</v>
      </c>
    </row>
    <row r="172" spans="1:6" s="144" customFormat="1" ht="48" x14ac:dyDescent="0.25">
      <c r="A172" s="154" t="s">
        <v>313</v>
      </c>
      <c r="B172" s="144" t="s">
        <v>463</v>
      </c>
      <c r="C172" s="144" t="s">
        <v>8</v>
      </c>
      <c r="D172" s="151">
        <v>1</v>
      </c>
      <c r="E172" s="152">
        <v>60</v>
      </c>
      <c r="F172" s="153">
        <f t="shared" si="2"/>
        <v>60</v>
      </c>
    </row>
    <row r="173" spans="1:6" s="144" customFormat="1" x14ac:dyDescent="0.25">
      <c r="E173" s="155"/>
    </row>
    <row r="174" spans="1:6" s="144" customFormat="1" x14ac:dyDescent="0.25">
      <c r="A174" s="147"/>
      <c r="B174" s="147" t="s">
        <v>471</v>
      </c>
      <c r="C174" s="147"/>
      <c r="D174" s="147"/>
      <c r="E174" s="148"/>
      <c r="F174" s="149"/>
    </row>
    <row r="175" spans="1:6" s="144" customFormat="1" x14ac:dyDescent="0.25">
      <c r="E175" s="155"/>
    </row>
    <row r="176" spans="1:6" s="144" customFormat="1" x14ac:dyDescent="0.25">
      <c r="B176" s="156" t="s">
        <v>493</v>
      </c>
      <c r="E176" s="155"/>
    </row>
    <row r="177" spans="1:6" s="144" customFormat="1" x14ac:dyDescent="0.25">
      <c r="B177" s="156"/>
      <c r="E177" s="155"/>
    </row>
    <row r="178" spans="1:6" s="144" customFormat="1" ht="24" x14ac:dyDescent="0.25">
      <c r="A178" s="154"/>
      <c r="B178" s="154" t="s">
        <v>511</v>
      </c>
      <c r="C178" s="154" t="s">
        <v>8</v>
      </c>
      <c r="D178" s="151">
        <v>1</v>
      </c>
      <c r="E178" s="152">
        <v>116.99</v>
      </c>
      <c r="F178" s="153">
        <f>E178*D178</f>
        <v>116.99</v>
      </c>
    </row>
    <row r="179" spans="1:6" s="144" customFormat="1" ht="48" x14ac:dyDescent="0.25">
      <c r="A179" s="154" t="s">
        <v>513</v>
      </c>
      <c r="B179" s="144" t="s">
        <v>512</v>
      </c>
      <c r="C179" s="154" t="s">
        <v>8</v>
      </c>
      <c r="D179" s="151">
        <v>1</v>
      </c>
      <c r="E179" s="152">
        <v>188.84</v>
      </c>
      <c r="F179" s="153">
        <f t="shared" ref="F179:F192" si="3">E179*D179</f>
        <v>188.84</v>
      </c>
    </row>
    <row r="180" spans="1:6" s="144" customFormat="1" ht="36" x14ac:dyDescent="0.25">
      <c r="A180" s="154" t="s">
        <v>313</v>
      </c>
      <c r="B180" s="154" t="s">
        <v>492</v>
      </c>
      <c r="C180" s="150" t="s">
        <v>2</v>
      </c>
      <c r="D180" s="151">
        <v>32</v>
      </c>
      <c r="E180" s="152">
        <v>104.55</v>
      </c>
      <c r="F180" s="153">
        <f t="shared" si="3"/>
        <v>3345.6</v>
      </c>
    </row>
    <row r="181" spans="1:6" s="144" customFormat="1" ht="36" x14ac:dyDescent="0.25">
      <c r="A181" s="154" t="s">
        <v>313</v>
      </c>
      <c r="B181" s="154" t="s">
        <v>494</v>
      </c>
      <c r="C181" s="150" t="s">
        <v>8</v>
      </c>
      <c r="D181" s="151">
        <v>18</v>
      </c>
      <c r="E181" s="152">
        <v>42.5</v>
      </c>
      <c r="F181" s="153">
        <f t="shared" si="3"/>
        <v>765</v>
      </c>
    </row>
    <row r="182" spans="1:6" s="144" customFormat="1" ht="72" x14ac:dyDescent="0.25">
      <c r="A182" s="154" t="s">
        <v>510</v>
      </c>
      <c r="B182" s="154" t="s">
        <v>509</v>
      </c>
      <c r="C182" s="154" t="s">
        <v>8</v>
      </c>
      <c r="D182" s="157">
        <v>3</v>
      </c>
      <c r="E182" s="158">
        <v>200.98</v>
      </c>
      <c r="F182" s="153">
        <f t="shared" si="3"/>
        <v>602.93999999999994</v>
      </c>
    </row>
    <row r="183" spans="1:6" s="144" customFormat="1" ht="48" x14ac:dyDescent="0.25">
      <c r="A183" s="154" t="s">
        <v>516</v>
      </c>
      <c r="B183" s="154" t="s">
        <v>515</v>
      </c>
      <c r="C183" s="154" t="s">
        <v>8</v>
      </c>
      <c r="D183" s="157">
        <v>3</v>
      </c>
      <c r="E183" s="158">
        <v>180.79</v>
      </c>
      <c r="F183" s="153">
        <f t="shared" si="3"/>
        <v>542.37</v>
      </c>
    </row>
    <row r="184" spans="1:6" s="144" customFormat="1" ht="36" x14ac:dyDescent="0.25">
      <c r="A184" s="154"/>
      <c r="B184" s="154" t="s">
        <v>496</v>
      </c>
      <c r="C184" s="154" t="s">
        <v>487</v>
      </c>
      <c r="D184" s="157">
        <v>8</v>
      </c>
      <c r="E184" s="158">
        <v>519.75</v>
      </c>
      <c r="F184" s="153">
        <f t="shared" si="3"/>
        <v>4158</v>
      </c>
    </row>
    <row r="185" spans="1:6" s="144" customFormat="1" ht="72" x14ac:dyDescent="0.25">
      <c r="A185" s="154" t="s">
        <v>507</v>
      </c>
      <c r="B185" s="154" t="s">
        <v>506</v>
      </c>
      <c r="C185" s="154" t="s">
        <v>487</v>
      </c>
      <c r="D185" s="157">
        <v>2</v>
      </c>
      <c r="E185" s="158">
        <v>1086.3399999999999</v>
      </c>
      <c r="F185" s="153">
        <f t="shared" si="3"/>
        <v>2172.6799999999998</v>
      </c>
    </row>
    <row r="186" spans="1:6" s="144" customFormat="1" ht="72" x14ac:dyDescent="0.25">
      <c r="A186" s="154" t="s">
        <v>313</v>
      </c>
      <c r="B186" s="154" t="s">
        <v>508</v>
      </c>
      <c r="C186" s="154" t="s">
        <v>487</v>
      </c>
      <c r="D186" s="157">
        <v>3</v>
      </c>
      <c r="E186" s="158">
        <v>1145.6099999999999</v>
      </c>
      <c r="F186" s="153">
        <f t="shared" si="3"/>
        <v>3436.83</v>
      </c>
    </row>
    <row r="187" spans="1:6" s="144" customFormat="1" ht="36" x14ac:dyDescent="0.25">
      <c r="A187" s="154" t="s">
        <v>313</v>
      </c>
      <c r="B187" s="154" t="s">
        <v>505</v>
      </c>
      <c r="C187" s="154" t="s">
        <v>8</v>
      </c>
      <c r="D187" s="157">
        <v>1</v>
      </c>
      <c r="E187" s="158">
        <v>3618</v>
      </c>
      <c r="F187" s="153">
        <f t="shared" si="3"/>
        <v>3618</v>
      </c>
    </row>
    <row r="188" spans="1:6" s="144" customFormat="1" ht="72" x14ac:dyDescent="0.25">
      <c r="A188" s="154"/>
      <c r="B188" s="154" t="s">
        <v>514</v>
      </c>
      <c r="C188" s="154" t="s">
        <v>8</v>
      </c>
      <c r="D188" s="157">
        <v>1</v>
      </c>
      <c r="E188" s="158">
        <v>9726.25</v>
      </c>
      <c r="F188" s="153">
        <f t="shared" si="3"/>
        <v>9726.25</v>
      </c>
    </row>
    <row r="189" spans="1:6" s="144" customFormat="1" ht="36" x14ac:dyDescent="0.25">
      <c r="A189" s="154" t="s">
        <v>497</v>
      </c>
      <c r="B189" s="154" t="s">
        <v>498</v>
      </c>
      <c r="C189" s="154" t="s">
        <v>8</v>
      </c>
      <c r="D189" s="151">
        <v>2</v>
      </c>
      <c r="E189" s="152">
        <v>4082.94</v>
      </c>
      <c r="F189" s="153">
        <f t="shared" si="3"/>
        <v>8165.88</v>
      </c>
    </row>
    <row r="190" spans="1:6" s="144" customFormat="1" ht="24" x14ac:dyDescent="0.25">
      <c r="A190" s="154" t="s">
        <v>313</v>
      </c>
      <c r="B190" s="154" t="s">
        <v>495</v>
      </c>
      <c r="C190" s="154" t="s">
        <v>8</v>
      </c>
      <c r="D190" s="157">
        <v>1</v>
      </c>
      <c r="E190" s="158">
        <v>504.56</v>
      </c>
      <c r="F190" s="153">
        <f t="shared" si="3"/>
        <v>504.56</v>
      </c>
    </row>
    <row r="191" spans="1:6" s="144" customFormat="1" x14ac:dyDescent="0.25">
      <c r="A191" s="154" t="s">
        <v>499</v>
      </c>
      <c r="B191" s="154" t="s">
        <v>500</v>
      </c>
      <c r="C191" s="154" t="s">
        <v>7</v>
      </c>
      <c r="D191" s="159">
        <v>0.4</v>
      </c>
      <c r="E191" s="160">
        <v>731.5</v>
      </c>
      <c r="F191" s="153">
        <f t="shared" si="3"/>
        <v>292.60000000000002</v>
      </c>
    </row>
    <row r="192" spans="1:6" s="144" customFormat="1" x14ac:dyDescent="0.25">
      <c r="A192" s="154" t="s">
        <v>501</v>
      </c>
      <c r="B192" s="154" t="s">
        <v>502</v>
      </c>
      <c r="C192" s="154" t="s">
        <v>8</v>
      </c>
      <c r="D192" s="157">
        <v>5</v>
      </c>
      <c r="E192" s="158">
        <v>7.1</v>
      </c>
      <c r="F192" s="153">
        <f t="shared" si="3"/>
        <v>35.5</v>
      </c>
    </row>
    <row r="193" spans="1:9" s="144" customFormat="1" x14ac:dyDescent="0.25">
      <c r="E193" s="155"/>
    </row>
    <row r="194" spans="1:9" s="144" customFormat="1" x14ac:dyDescent="0.25">
      <c r="B194" s="156" t="s">
        <v>503</v>
      </c>
      <c r="E194" s="155"/>
      <c r="I194" s="161"/>
    </row>
    <row r="195" spans="1:9" s="144" customFormat="1" x14ac:dyDescent="0.25">
      <c r="E195" s="155"/>
    </row>
    <row r="196" spans="1:9" s="144" customFormat="1" ht="72" x14ac:dyDescent="0.25">
      <c r="A196" s="154" t="s">
        <v>313</v>
      </c>
      <c r="B196" s="154" t="s">
        <v>508</v>
      </c>
      <c r="C196" s="154" t="s">
        <v>487</v>
      </c>
      <c r="D196" s="157">
        <v>2</v>
      </c>
      <c r="E196" s="158">
        <v>1145.6099999999999</v>
      </c>
      <c r="F196" s="153">
        <f t="shared" ref="F196:F197" si="4">E196*D196</f>
        <v>2291.2199999999998</v>
      </c>
    </row>
    <row r="197" spans="1:9" s="144" customFormat="1" ht="36" x14ac:dyDescent="0.25">
      <c r="A197" s="154" t="s">
        <v>313</v>
      </c>
      <c r="B197" s="154" t="s">
        <v>496</v>
      </c>
      <c r="C197" s="154" t="s">
        <v>487</v>
      </c>
      <c r="D197" s="157">
        <v>2</v>
      </c>
      <c r="E197" s="158">
        <v>519.75</v>
      </c>
      <c r="F197" s="153">
        <f t="shared" si="4"/>
        <v>1039.5</v>
      </c>
    </row>
    <row r="198" spans="1:9" s="144" customFormat="1" ht="48" x14ac:dyDescent="0.25">
      <c r="A198" s="154" t="s">
        <v>472</v>
      </c>
      <c r="B198" s="154" t="s">
        <v>473</v>
      </c>
      <c r="C198" s="150" t="s">
        <v>474</v>
      </c>
      <c r="D198" s="151">
        <v>10</v>
      </c>
      <c r="E198" s="152">
        <v>33.18</v>
      </c>
      <c r="F198" s="153">
        <f t="shared" ref="F198:F211" si="5">E198*D198</f>
        <v>331.8</v>
      </c>
    </row>
    <row r="199" spans="1:9" s="144" customFormat="1" ht="36" x14ac:dyDescent="0.25">
      <c r="A199" s="154" t="s">
        <v>475</v>
      </c>
      <c r="B199" s="154" t="s">
        <v>476</v>
      </c>
      <c r="C199" s="150" t="s">
        <v>2</v>
      </c>
      <c r="D199" s="151">
        <v>10</v>
      </c>
      <c r="E199" s="152">
        <v>59.74</v>
      </c>
      <c r="F199" s="153">
        <f t="shared" si="5"/>
        <v>597.4</v>
      </c>
    </row>
    <row r="200" spans="1:9" s="144" customFormat="1" ht="36" x14ac:dyDescent="0.25">
      <c r="A200" s="154" t="s">
        <v>313</v>
      </c>
      <c r="B200" s="154" t="s">
        <v>492</v>
      </c>
      <c r="C200" s="150" t="s">
        <v>2</v>
      </c>
      <c r="D200" s="151">
        <v>10</v>
      </c>
      <c r="E200" s="152">
        <v>104.55</v>
      </c>
      <c r="F200" s="153">
        <f t="shared" si="5"/>
        <v>1045.5</v>
      </c>
    </row>
    <row r="201" spans="1:9" s="144" customFormat="1" ht="36" x14ac:dyDescent="0.25">
      <c r="A201" s="154" t="s">
        <v>313</v>
      </c>
      <c r="B201" s="154" t="s">
        <v>494</v>
      </c>
      <c r="C201" s="150" t="s">
        <v>8</v>
      </c>
      <c r="D201" s="151">
        <v>4</v>
      </c>
      <c r="E201" s="152">
        <v>37.5</v>
      </c>
      <c r="F201" s="153">
        <f t="shared" ref="F201" si="6">E201*D201</f>
        <v>150</v>
      </c>
    </row>
    <row r="202" spans="1:9" s="144" customFormat="1" ht="36" x14ac:dyDescent="0.25">
      <c r="A202" s="154" t="s">
        <v>477</v>
      </c>
      <c r="B202" s="154" t="s">
        <v>478</v>
      </c>
      <c r="C202" s="150" t="s">
        <v>8</v>
      </c>
      <c r="D202" s="151">
        <v>4</v>
      </c>
      <c r="E202" s="152">
        <v>25</v>
      </c>
      <c r="F202" s="153">
        <f t="shared" si="5"/>
        <v>100</v>
      </c>
    </row>
    <row r="203" spans="1:9" s="144" customFormat="1" ht="36" x14ac:dyDescent="0.25">
      <c r="A203" s="154" t="s">
        <v>313</v>
      </c>
      <c r="B203" s="154" t="s">
        <v>517</v>
      </c>
      <c r="C203" s="150" t="s">
        <v>8</v>
      </c>
      <c r="D203" s="151">
        <v>20</v>
      </c>
      <c r="E203" s="152">
        <v>23</v>
      </c>
      <c r="F203" s="153">
        <f t="shared" si="5"/>
        <v>460</v>
      </c>
    </row>
    <row r="204" spans="1:9" s="144" customFormat="1" ht="60" x14ac:dyDescent="0.25">
      <c r="A204" s="154" t="s">
        <v>479</v>
      </c>
      <c r="B204" s="154" t="s">
        <v>480</v>
      </c>
      <c r="C204" s="150" t="s">
        <v>8</v>
      </c>
      <c r="D204" s="151">
        <v>10</v>
      </c>
      <c r="E204" s="152">
        <v>27.9741</v>
      </c>
      <c r="F204" s="153">
        <f t="shared" si="5"/>
        <v>279.74099999999999</v>
      </c>
    </row>
    <row r="205" spans="1:9" s="144" customFormat="1" ht="60" x14ac:dyDescent="0.25">
      <c r="A205" s="154" t="s">
        <v>481</v>
      </c>
      <c r="B205" s="154" t="s">
        <v>482</v>
      </c>
      <c r="C205" s="150" t="s">
        <v>8</v>
      </c>
      <c r="D205" s="151">
        <v>10</v>
      </c>
      <c r="E205" s="152">
        <v>40.11</v>
      </c>
      <c r="F205" s="153">
        <f t="shared" si="5"/>
        <v>401.1</v>
      </c>
    </row>
    <row r="206" spans="1:9" s="144" customFormat="1" ht="60" x14ac:dyDescent="0.25">
      <c r="A206" s="154" t="s">
        <v>483</v>
      </c>
      <c r="B206" s="154" t="s">
        <v>484</v>
      </c>
      <c r="C206" s="150" t="s">
        <v>8</v>
      </c>
      <c r="D206" s="151">
        <v>12</v>
      </c>
      <c r="E206" s="152">
        <v>21.36</v>
      </c>
      <c r="F206" s="153">
        <f t="shared" si="5"/>
        <v>256.32</v>
      </c>
    </row>
    <row r="207" spans="1:9" s="144" customFormat="1" ht="72" x14ac:dyDescent="0.25">
      <c r="A207" s="154" t="s">
        <v>485</v>
      </c>
      <c r="B207" s="154" t="s">
        <v>486</v>
      </c>
      <c r="C207" s="150" t="s">
        <v>8</v>
      </c>
      <c r="D207" s="151">
        <v>12</v>
      </c>
      <c r="E207" s="152">
        <v>56.65</v>
      </c>
      <c r="F207" s="153">
        <f t="shared" si="5"/>
        <v>679.8</v>
      </c>
    </row>
    <row r="208" spans="1:9" s="144" customFormat="1" x14ac:dyDescent="0.25">
      <c r="A208" s="154" t="s">
        <v>488</v>
      </c>
      <c r="B208" s="154" t="s">
        <v>489</v>
      </c>
      <c r="C208" s="150" t="s">
        <v>8</v>
      </c>
      <c r="D208" s="151">
        <v>12</v>
      </c>
      <c r="E208" s="152">
        <v>139</v>
      </c>
      <c r="F208" s="153">
        <f t="shared" si="5"/>
        <v>1668</v>
      </c>
    </row>
    <row r="209" spans="1:6" s="144" customFormat="1" ht="48" x14ac:dyDescent="0.25">
      <c r="A209" s="154" t="s">
        <v>524</v>
      </c>
      <c r="B209" s="154" t="s">
        <v>523</v>
      </c>
      <c r="C209" s="150" t="s">
        <v>8</v>
      </c>
      <c r="D209" s="151">
        <v>5</v>
      </c>
      <c r="E209" s="152">
        <v>41.21</v>
      </c>
      <c r="F209" s="153">
        <f t="shared" si="5"/>
        <v>206.05</v>
      </c>
    </row>
    <row r="210" spans="1:6" s="144" customFormat="1" ht="60" x14ac:dyDescent="0.25">
      <c r="A210" s="154" t="s">
        <v>490</v>
      </c>
      <c r="B210" s="154" t="s">
        <v>491</v>
      </c>
      <c r="C210" s="150" t="s">
        <v>8</v>
      </c>
      <c r="D210" s="151">
        <v>10</v>
      </c>
      <c r="E210" s="152">
        <v>28.47</v>
      </c>
      <c r="F210" s="153">
        <f t="shared" si="5"/>
        <v>284.7</v>
      </c>
    </row>
    <row r="211" spans="1:6" s="144" customFormat="1" ht="96" x14ac:dyDescent="0.25">
      <c r="A211" s="154" t="s">
        <v>519</v>
      </c>
      <c r="B211" s="154" t="s">
        <v>518</v>
      </c>
      <c r="C211" s="154" t="s">
        <v>520</v>
      </c>
      <c r="D211" s="144">
        <v>6</v>
      </c>
      <c r="E211" s="155">
        <v>435.51</v>
      </c>
      <c r="F211" s="153">
        <f t="shared" si="5"/>
        <v>2613.06</v>
      </c>
    </row>
    <row r="212" spans="1:6" s="144" customFormat="1" ht="120" x14ac:dyDescent="0.25">
      <c r="A212" s="144" t="s">
        <v>522</v>
      </c>
      <c r="B212" s="144" t="s">
        <v>521</v>
      </c>
      <c r="C212" s="154" t="s">
        <v>520</v>
      </c>
      <c r="D212" s="144">
        <v>6</v>
      </c>
      <c r="E212" s="155">
        <v>893.85</v>
      </c>
      <c r="F212" s="153">
        <f t="shared" ref="F212:F252" si="7">E212*D212</f>
        <v>5363.1</v>
      </c>
    </row>
    <row r="213" spans="1:6" s="144" customFormat="1" x14ac:dyDescent="0.25">
      <c r="E213" s="155"/>
      <c r="F213" s="153"/>
    </row>
    <row r="214" spans="1:6" s="144" customFormat="1" x14ac:dyDescent="0.25">
      <c r="A214" s="147"/>
      <c r="B214" s="147" t="s">
        <v>525</v>
      </c>
      <c r="C214" s="147"/>
      <c r="D214" s="147"/>
      <c r="E214" s="148"/>
      <c r="F214" s="149"/>
    </row>
    <row r="215" spans="1:6" s="144" customFormat="1" x14ac:dyDescent="0.25">
      <c r="E215" s="155"/>
      <c r="F215" s="153"/>
    </row>
    <row r="216" spans="1:6" s="144" customFormat="1" ht="36" x14ac:dyDescent="0.25">
      <c r="A216" s="154" t="s">
        <v>526</v>
      </c>
      <c r="B216" s="154" t="s">
        <v>527</v>
      </c>
      <c r="C216" s="150" t="s">
        <v>2</v>
      </c>
      <c r="D216" s="162">
        <v>32</v>
      </c>
      <c r="E216" s="163">
        <v>4.46</v>
      </c>
      <c r="F216" s="153">
        <f t="shared" si="7"/>
        <v>142.72</v>
      </c>
    </row>
    <row r="217" spans="1:6" s="144" customFormat="1" x14ac:dyDescent="0.25">
      <c r="A217" s="154"/>
      <c r="B217" s="154"/>
      <c r="C217" s="150"/>
      <c r="D217" s="162"/>
      <c r="E217" s="163"/>
      <c r="F217" s="153"/>
    </row>
    <row r="218" spans="1:6" s="144" customFormat="1" x14ac:dyDescent="0.25">
      <c r="A218" s="154"/>
      <c r="B218" s="164" t="s">
        <v>528</v>
      </c>
      <c r="C218" s="150"/>
      <c r="D218" s="165"/>
      <c r="E218" s="163"/>
      <c r="F218" s="153"/>
    </row>
    <row r="219" spans="1:6" s="144" customFormat="1" ht="24" x14ac:dyDescent="0.25">
      <c r="A219" s="154" t="s">
        <v>529</v>
      </c>
      <c r="B219" s="154" t="s">
        <v>530</v>
      </c>
      <c r="C219" s="150" t="s">
        <v>1</v>
      </c>
      <c r="D219" s="162">
        <f>((D216/2)*(0.4)*(0.6))+((D216/2)*(0.6)*(0.6))</f>
        <v>9.6</v>
      </c>
      <c r="E219" s="163">
        <v>195.04</v>
      </c>
      <c r="F219" s="153">
        <f t="shared" si="7"/>
        <v>1872.3839999999998</v>
      </c>
    </row>
    <row r="220" spans="1:6" s="144" customFormat="1" x14ac:dyDescent="0.25">
      <c r="A220" s="154"/>
      <c r="B220" s="154"/>
      <c r="C220" s="150"/>
      <c r="D220" s="162"/>
      <c r="E220" s="163"/>
      <c r="F220" s="153"/>
    </row>
    <row r="221" spans="1:6" s="144" customFormat="1" x14ac:dyDescent="0.25">
      <c r="A221" s="154"/>
      <c r="B221" s="164" t="s">
        <v>531</v>
      </c>
      <c r="C221" s="150"/>
      <c r="D221" s="165"/>
      <c r="E221" s="163"/>
      <c r="F221" s="153"/>
    </row>
    <row r="222" spans="1:6" s="144" customFormat="1" ht="36" x14ac:dyDescent="0.25">
      <c r="A222" s="154" t="s">
        <v>372</v>
      </c>
      <c r="B222" s="154" t="s">
        <v>373</v>
      </c>
      <c r="C222" s="150" t="s">
        <v>1</v>
      </c>
      <c r="D222" s="162">
        <f>D219*1.3</f>
        <v>12.48</v>
      </c>
      <c r="E222" s="163">
        <v>73.14</v>
      </c>
      <c r="F222" s="153">
        <f t="shared" si="7"/>
        <v>912.78719999999998</v>
      </c>
    </row>
    <row r="223" spans="1:6" s="144" customFormat="1" x14ac:dyDescent="0.25">
      <c r="A223" s="154"/>
      <c r="B223" s="154"/>
      <c r="C223" s="150"/>
      <c r="D223" s="162"/>
      <c r="E223" s="163"/>
      <c r="F223" s="153"/>
    </row>
    <row r="224" spans="1:6" s="144" customFormat="1" x14ac:dyDescent="0.25">
      <c r="A224" s="154"/>
      <c r="B224" s="164" t="s">
        <v>532</v>
      </c>
      <c r="C224" s="150"/>
      <c r="D224" s="150"/>
      <c r="E224" s="163"/>
      <c r="F224" s="153"/>
    </row>
    <row r="225" spans="1:6" s="144" customFormat="1" ht="36" x14ac:dyDescent="0.25">
      <c r="A225" s="154" t="s">
        <v>533</v>
      </c>
      <c r="B225" s="154" t="s">
        <v>534</v>
      </c>
      <c r="C225" s="150" t="s">
        <v>0</v>
      </c>
      <c r="D225" s="162">
        <f>((D216/2)*(0.4))+((D216/2)*(0.6))</f>
        <v>16</v>
      </c>
      <c r="E225" s="163">
        <v>52.38</v>
      </c>
      <c r="F225" s="153">
        <f t="shared" si="7"/>
        <v>838.08</v>
      </c>
    </row>
    <row r="226" spans="1:6" s="144" customFormat="1" ht="36" x14ac:dyDescent="0.25">
      <c r="A226" s="154" t="s">
        <v>535</v>
      </c>
      <c r="B226" s="154" t="s">
        <v>536</v>
      </c>
      <c r="C226" s="150" t="s">
        <v>1</v>
      </c>
      <c r="D226" s="162">
        <f>D219/4</f>
        <v>2.4</v>
      </c>
      <c r="E226" s="163">
        <v>400.35</v>
      </c>
      <c r="F226" s="153">
        <f t="shared" si="7"/>
        <v>960.84</v>
      </c>
    </row>
    <row r="227" spans="1:6" s="144" customFormat="1" ht="36" x14ac:dyDescent="0.25">
      <c r="A227" s="154" t="s">
        <v>537</v>
      </c>
      <c r="B227" s="154" t="s">
        <v>538</v>
      </c>
      <c r="C227" s="154" t="s">
        <v>1</v>
      </c>
      <c r="D227" s="166">
        <f>D219/3</f>
        <v>3.1999999999999997</v>
      </c>
      <c r="E227" s="163">
        <v>386.58</v>
      </c>
      <c r="F227" s="153">
        <f t="shared" si="7"/>
        <v>1237.0559999999998</v>
      </c>
    </row>
    <row r="228" spans="1:6" s="144" customFormat="1" x14ac:dyDescent="0.25">
      <c r="A228" s="154"/>
      <c r="B228" s="154"/>
      <c r="C228" s="150"/>
      <c r="D228" s="165"/>
      <c r="E228" s="163"/>
      <c r="F228" s="153"/>
    </row>
    <row r="229" spans="1:6" s="144" customFormat="1" x14ac:dyDescent="0.25">
      <c r="A229" s="154"/>
      <c r="B229" s="167" t="s">
        <v>557</v>
      </c>
      <c r="C229" s="150"/>
      <c r="D229" s="165"/>
      <c r="E229" s="163"/>
      <c r="F229" s="153"/>
    </row>
    <row r="230" spans="1:6" s="144" customFormat="1" x14ac:dyDescent="0.25">
      <c r="A230" s="154"/>
      <c r="B230" s="167"/>
      <c r="C230" s="150"/>
      <c r="D230" s="165"/>
      <c r="E230" s="163"/>
      <c r="F230" s="153"/>
    </row>
    <row r="231" spans="1:6" s="144" customFormat="1" ht="36" x14ac:dyDescent="0.25">
      <c r="A231" s="154" t="s">
        <v>539</v>
      </c>
      <c r="B231" s="154" t="s">
        <v>540</v>
      </c>
      <c r="C231" s="150" t="s">
        <v>2</v>
      </c>
      <c r="D231" s="162">
        <v>15</v>
      </c>
      <c r="E231" s="163">
        <v>50.25</v>
      </c>
      <c r="F231" s="153">
        <f t="shared" si="7"/>
        <v>753.75</v>
      </c>
    </row>
    <row r="232" spans="1:6" s="144" customFormat="1" ht="36" x14ac:dyDescent="0.25">
      <c r="A232" s="154" t="s">
        <v>541</v>
      </c>
      <c r="B232" s="154" t="s">
        <v>542</v>
      </c>
      <c r="C232" s="150" t="s">
        <v>2</v>
      </c>
      <c r="D232" s="165">
        <v>16</v>
      </c>
      <c r="E232" s="163">
        <v>146.33000000000001</v>
      </c>
      <c r="F232" s="153">
        <f t="shared" si="7"/>
        <v>2341.2800000000002</v>
      </c>
    </row>
    <row r="233" spans="1:6" s="144" customFormat="1" ht="24" x14ac:dyDescent="0.25">
      <c r="A233" s="154" t="s">
        <v>543</v>
      </c>
      <c r="B233" s="154" t="s">
        <v>544</v>
      </c>
      <c r="C233" s="150" t="s">
        <v>8</v>
      </c>
      <c r="D233" s="150">
        <v>12</v>
      </c>
      <c r="E233" s="163">
        <v>64.31</v>
      </c>
      <c r="F233" s="153">
        <f t="shared" si="7"/>
        <v>771.72</v>
      </c>
    </row>
    <row r="234" spans="1:6" s="144" customFormat="1" ht="36" x14ac:dyDescent="0.25">
      <c r="A234" s="154" t="s">
        <v>545</v>
      </c>
      <c r="B234" s="154" t="s">
        <v>546</v>
      </c>
      <c r="C234" s="150" t="s">
        <v>8</v>
      </c>
      <c r="D234" s="150">
        <v>8</v>
      </c>
      <c r="E234" s="163">
        <v>129.75</v>
      </c>
      <c r="F234" s="153">
        <f t="shared" si="7"/>
        <v>1038</v>
      </c>
    </row>
    <row r="235" spans="1:6" s="144" customFormat="1" ht="36" x14ac:dyDescent="0.25">
      <c r="A235" s="154" t="s">
        <v>547</v>
      </c>
      <c r="B235" s="154" t="s">
        <v>548</v>
      </c>
      <c r="C235" s="150" t="s">
        <v>8</v>
      </c>
      <c r="D235" s="165">
        <v>18</v>
      </c>
      <c r="E235" s="163">
        <v>78.819999999999993</v>
      </c>
      <c r="F235" s="153">
        <f t="shared" si="7"/>
        <v>1418.7599999999998</v>
      </c>
    </row>
    <row r="236" spans="1:6" s="144" customFormat="1" ht="36" x14ac:dyDescent="0.25">
      <c r="A236" s="154" t="s">
        <v>549</v>
      </c>
      <c r="B236" s="154" t="s">
        <v>550</v>
      </c>
      <c r="C236" s="150" t="s">
        <v>8</v>
      </c>
      <c r="D236" s="165">
        <v>12</v>
      </c>
      <c r="E236" s="163">
        <v>79.2</v>
      </c>
      <c r="F236" s="153">
        <f t="shared" si="7"/>
        <v>950.40000000000009</v>
      </c>
    </row>
    <row r="237" spans="1:6" s="144" customFormat="1" ht="36" x14ac:dyDescent="0.25">
      <c r="A237" s="154" t="s">
        <v>551</v>
      </c>
      <c r="B237" s="154" t="s">
        <v>552</v>
      </c>
      <c r="C237" s="150" t="s">
        <v>8</v>
      </c>
      <c r="D237" s="165">
        <v>6</v>
      </c>
      <c r="E237" s="163">
        <v>93.03</v>
      </c>
      <c r="F237" s="153">
        <f t="shared" si="7"/>
        <v>558.18000000000006</v>
      </c>
    </row>
    <row r="238" spans="1:6" s="144" customFormat="1" ht="36" x14ac:dyDescent="0.25">
      <c r="A238" s="154" t="s">
        <v>559</v>
      </c>
      <c r="B238" s="154" t="s">
        <v>560</v>
      </c>
      <c r="C238" s="154" t="s">
        <v>8</v>
      </c>
      <c r="D238" s="165">
        <v>12</v>
      </c>
      <c r="E238" s="163">
        <v>109.88</v>
      </c>
      <c r="F238" s="153">
        <f t="shared" si="7"/>
        <v>1318.56</v>
      </c>
    </row>
    <row r="239" spans="1:6" s="144" customFormat="1" ht="36" x14ac:dyDescent="0.25">
      <c r="A239" s="154" t="s">
        <v>565</v>
      </c>
      <c r="B239" s="154" t="s">
        <v>566</v>
      </c>
      <c r="C239" s="154" t="s">
        <v>8</v>
      </c>
      <c r="D239" s="165">
        <v>6</v>
      </c>
      <c r="E239" s="163">
        <v>138.44999999999999</v>
      </c>
      <c r="F239" s="153">
        <f t="shared" si="7"/>
        <v>830.69999999999993</v>
      </c>
    </row>
    <row r="240" spans="1:6" s="144" customFormat="1" ht="36" x14ac:dyDescent="0.25">
      <c r="A240" s="154" t="s">
        <v>561</v>
      </c>
      <c r="B240" s="154" t="s">
        <v>562</v>
      </c>
      <c r="C240" s="154" t="s">
        <v>8</v>
      </c>
      <c r="D240" s="165">
        <v>6</v>
      </c>
      <c r="E240" s="163">
        <v>193.04</v>
      </c>
      <c r="F240" s="153">
        <f t="shared" si="7"/>
        <v>1158.24</v>
      </c>
    </row>
    <row r="241" spans="1:9" s="144" customFormat="1" ht="36" x14ac:dyDescent="0.25">
      <c r="A241" s="154" t="s">
        <v>553</v>
      </c>
      <c r="B241" s="154" t="s">
        <v>554</v>
      </c>
      <c r="C241" s="150" t="s">
        <v>8</v>
      </c>
      <c r="D241" s="165">
        <v>12</v>
      </c>
      <c r="E241" s="163">
        <v>104.16</v>
      </c>
      <c r="F241" s="153">
        <f t="shared" si="7"/>
        <v>1249.92</v>
      </c>
    </row>
    <row r="242" spans="1:9" s="144" customFormat="1" ht="24" x14ac:dyDescent="0.25">
      <c r="A242" s="154" t="s">
        <v>555</v>
      </c>
      <c r="B242" s="154" t="s">
        <v>556</v>
      </c>
      <c r="C242" s="150" t="s">
        <v>504</v>
      </c>
      <c r="D242" s="165">
        <v>14</v>
      </c>
      <c r="E242" s="163">
        <v>472.86</v>
      </c>
      <c r="F242" s="153">
        <f t="shared" si="7"/>
        <v>6620.04</v>
      </c>
    </row>
    <row r="243" spans="1:9" s="144" customFormat="1" ht="36" x14ac:dyDescent="0.25">
      <c r="A243" s="154" t="s">
        <v>563</v>
      </c>
      <c r="B243" s="154" t="s">
        <v>564</v>
      </c>
      <c r="C243" s="154" t="s">
        <v>8</v>
      </c>
      <c r="D243" s="165">
        <v>3</v>
      </c>
      <c r="E243" s="163">
        <v>3699.48</v>
      </c>
      <c r="F243" s="153">
        <f t="shared" si="7"/>
        <v>11098.44</v>
      </c>
    </row>
    <row r="244" spans="1:9" s="144" customFormat="1" ht="84" x14ac:dyDescent="0.25">
      <c r="A244" s="154" t="s">
        <v>567</v>
      </c>
      <c r="B244" s="154" t="s">
        <v>568</v>
      </c>
      <c r="C244" s="154" t="s">
        <v>8</v>
      </c>
      <c r="D244" s="165">
        <v>2</v>
      </c>
      <c r="E244" s="163">
        <v>3014.31</v>
      </c>
      <c r="F244" s="153">
        <f t="shared" si="7"/>
        <v>6028.62</v>
      </c>
    </row>
    <row r="245" spans="1:9" s="144" customFormat="1" x14ac:dyDescent="0.25">
      <c r="A245" s="154"/>
      <c r="B245" s="154"/>
      <c r="C245" s="154"/>
      <c r="D245" s="165"/>
      <c r="E245" s="163"/>
      <c r="F245" s="153"/>
    </row>
    <row r="246" spans="1:9" s="144" customFormat="1" x14ac:dyDescent="0.25">
      <c r="A246" s="154"/>
      <c r="B246" s="167" t="s">
        <v>558</v>
      </c>
      <c r="C246" s="150"/>
      <c r="D246" s="165"/>
      <c r="E246" s="163"/>
      <c r="F246" s="153"/>
      <c r="I246" s="161"/>
    </row>
    <row r="247" spans="1:9" s="144" customFormat="1" x14ac:dyDescent="0.25">
      <c r="A247" s="154"/>
      <c r="B247" s="154"/>
      <c r="C247" s="150"/>
      <c r="D247" s="165"/>
      <c r="E247" s="163"/>
      <c r="F247" s="153"/>
    </row>
    <row r="248" spans="1:9" s="144" customFormat="1" ht="36" x14ac:dyDescent="0.25">
      <c r="A248" s="154" t="s">
        <v>539</v>
      </c>
      <c r="B248" s="154" t="s">
        <v>540</v>
      </c>
      <c r="C248" s="150" t="s">
        <v>2</v>
      </c>
      <c r="D248" s="162">
        <v>12</v>
      </c>
      <c r="E248" s="163">
        <v>50.25</v>
      </c>
      <c r="F248" s="153">
        <f t="shared" si="7"/>
        <v>603</v>
      </c>
    </row>
    <row r="249" spans="1:9" s="144" customFormat="1" ht="24" x14ac:dyDescent="0.25">
      <c r="A249" s="154" t="s">
        <v>543</v>
      </c>
      <c r="B249" s="154" t="s">
        <v>544</v>
      </c>
      <c r="C249" s="150" t="s">
        <v>8</v>
      </c>
      <c r="D249" s="150">
        <v>2</v>
      </c>
      <c r="E249" s="163">
        <v>64.31</v>
      </c>
      <c r="F249" s="153">
        <f t="shared" si="7"/>
        <v>128.62</v>
      </c>
    </row>
    <row r="250" spans="1:9" s="144" customFormat="1" ht="36" x14ac:dyDescent="0.25">
      <c r="A250" s="154" t="s">
        <v>547</v>
      </c>
      <c r="B250" s="154" t="s">
        <v>548</v>
      </c>
      <c r="C250" s="150" t="s">
        <v>8</v>
      </c>
      <c r="D250" s="165">
        <v>6</v>
      </c>
      <c r="E250" s="163">
        <v>78.819999999999993</v>
      </c>
      <c r="F250" s="153">
        <f t="shared" si="7"/>
        <v>472.91999999999996</v>
      </c>
    </row>
    <row r="251" spans="1:9" s="144" customFormat="1" ht="36" x14ac:dyDescent="0.25">
      <c r="A251" s="154" t="s">
        <v>549</v>
      </c>
      <c r="B251" s="154" t="s">
        <v>550</v>
      </c>
      <c r="C251" s="150" t="s">
        <v>8</v>
      </c>
      <c r="D251" s="165">
        <v>2</v>
      </c>
      <c r="E251" s="163">
        <v>79.2</v>
      </c>
      <c r="F251" s="153">
        <f t="shared" si="7"/>
        <v>158.4</v>
      </c>
    </row>
    <row r="252" spans="1:9" s="144" customFormat="1" ht="36" x14ac:dyDescent="0.25">
      <c r="A252" s="154" t="s">
        <v>553</v>
      </c>
      <c r="B252" s="154" t="s">
        <v>554</v>
      </c>
      <c r="C252" s="150" t="s">
        <v>8</v>
      </c>
      <c r="D252" s="165">
        <v>2</v>
      </c>
      <c r="E252" s="163">
        <v>104.16</v>
      </c>
      <c r="F252" s="153">
        <f t="shared" si="7"/>
        <v>208.32</v>
      </c>
    </row>
    <row r="253" spans="1:9" s="144" customFormat="1" ht="36" x14ac:dyDescent="0.25">
      <c r="A253" s="154" t="s">
        <v>559</v>
      </c>
      <c r="B253" s="154" t="s">
        <v>560</v>
      </c>
      <c r="C253" s="154" t="s">
        <v>8</v>
      </c>
      <c r="D253" s="165">
        <v>2</v>
      </c>
      <c r="E253" s="163">
        <v>109.88</v>
      </c>
      <c r="F253" s="153">
        <f t="shared" ref="F253" si="8">E253*D253</f>
        <v>219.76</v>
      </c>
    </row>
    <row r="254" spans="1:9" s="144" customFormat="1" x14ac:dyDescent="0.25">
      <c r="E254" s="155"/>
    </row>
    <row r="255" spans="1:9" s="144" customFormat="1" x14ac:dyDescent="0.25">
      <c r="A255" s="147"/>
      <c r="B255" s="147" t="s">
        <v>24</v>
      </c>
      <c r="C255" s="147"/>
      <c r="D255" s="147"/>
      <c r="E255" s="148"/>
      <c r="F255" s="149"/>
    </row>
    <row r="256" spans="1:9" s="144" customFormat="1" x14ac:dyDescent="0.25">
      <c r="A256" s="150" t="s">
        <v>272</v>
      </c>
      <c r="B256" s="144" t="s">
        <v>273</v>
      </c>
      <c r="C256" s="144" t="s">
        <v>0</v>
      </c>
      <c r="D256" s="151">
        <f>GENERADORES!J380</f>
        <v>84.087599999999995</v>
      </c>
      <c r="E256" s="152">
        <v>6.49</v>
      </c>
      <c r="F256" s="153">
        <f>E256*D256</f>
        <v>545.72852399999999</v>
      </c>
    </row>
    <row r="257" spans="1:6" s="144" customFormat="1" x14ac:dyDescent="0.25">
      <c r="A257" s="150" t="s">
        <v>385</v>
      </c>
      <c r="B257" s="144" t="s">
        <v>386</v>
      </c>
      <c r="C257" s="144" t="s">
        <v>0</v>
      </c>
      <c r="D257" s="151">
        <f>GENERADORES!J384</f>
        <v>84.087599999999995</v>
      </c>
      <c r="E257" s="152">
        <v>12.99</v>
      </c>
      <c r="F257" s="153">
        <f>E257*D257</f>
        <v>1092.297924</v>
      </c>
    </row>
    <row r="258" spans="1:6" s="144" customFormat="1" x14ac:dyDescent="0.25">
      <c r="E258" s="155"/>
    </row>
    <row r="259" spans="1:6" s="144" customFormat="1" x14ac:dyDescent="0.25">
      <c r="E259" s="168" t="s">
        <v>584</v>
      </c>
      <c r="F259" s="169">
        <f>SUM(F12:F258)</f>
        <v>1618935.6867940216</v>
      </c>
    </row>
    <row r="260" spans="1:6" s="144" customFormat="1" x14ac:dyDescent="0.25">
      <c r="E260" s="168" t="s">
        <v>465</v>
      </c>
      <c r="F260" s="169">
        <f>F259*0.16</f>
        <v>259029.70988704346</v>
      </c>
    </row>
    <row r="261" spans="1:6" s="144" customFormat="1" x14ac:dyDescent="0.25">
      <c r="E261" s="170" t="s">
        <v>56</v>
      </c>
      <c r="F261" s="171">
        <f>SUM(F259:F260)</f>
        <v>1877965.3966810652</v>
      </c>
    </row>
  </sheetData>
  <protectedRanges>
    <protectedRange sqref="A3 A1:E2" name="TITULOS_9_2_34_1_1"/>
    <protectedRange sqref="A6 A5" name="TITULOS_1_8_1_34_1_1"/>
    <protectedRange sqref="B3 C3:E4" name="TITULOS_9_35_1_1"/>
  </protectedRanges>
  <mergeCells count="4">
    <mergeCell ref="A6:B6"/>
    <mergeCell ref="A1:F1"/>
    <mergeCell ref="A2:F2"/>
    <mergeCell ref="B3:F5"/>
  </mergeCells>
  <printOptions horizontalCentered="1"/>
  <pageMargins left="0.23622047244094491" right="0.23622047244094491" top="0.74803149606299213" bottom="0.94488188976377963" header="0" footer="0.31496062992125984"/>
  <pageSetup scale="78" orientation="portrait" horizontalDpi="300" verticalDpi="300" r:id="rId1"/>
  <headerFooter alignWithMargins="0">
    <oddFooter>&amp;C
&amp;R&amp;"Swis721 LtEx BT,Light"&amp;9&amp;P de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0"/>
  <sheetViews>
    <sheetView zoomScaleNormal="100" workbookViewId="0">
      <selection activeCell="F31" sqref="F31"/>
    </sheetView>
  </sheetViews>
  <sheetFormatPr baseColWidth="10" defaultRowHeight="12" x14ac:dyDescent="0.25"/>
  <cols>
    <col min="1" max="1" width="38.85546875" style="8" customWidth="1"/>
    <col min="2" max="2" width="18" style="8" customWidth="1"/>
    <col min="3" max="249" width="11.42578125" style="8"/>
    <col min="250" max="251" width="3" style="8" customWidth="1"/>
    <col min="252" max="252" width="11.85546875" style="8" customWidth="1"/>
    <col min="253" max="253" width="73.42578125" style="8" customWidth="1"/>
    <col min="254" max="254" width="41.42578125" style="8" customWidth="1"/>
    <col min="255" max="255" width="15.85546875" style="8" customWidth="1"/>
    <col min="256" max="256" width="13.7109375" style="8" customWidth="1"/>
    <col min="257" max="257" width="11.42578125" style="8"/>
    <col min="258" max="258" width="55.7109375" style="8" customWidth="1"/>
    <col min="259" max="505" width="11.42578125" style="8"/>
    <col min="506" max="507" width="3" style="8" customWidth="1"/>
    <col min="508" max="508" width="11.85546875" style="8" customWidth="1"/>
    <col min="509" max="509" width="73.42578125" style="8" customWidth="1"/>
    <col min="510" max="510" width="41.42578125" style="8" customWidth="1"/>
    <col min="511" max="511" width="15.85546875" style="8" customWidth="1"/>
    <col min="512" max="512" width="13.7109375" style="8" customWidth="1"/>
    <col min="513" max="513" width="11.42578125" style="8"/>
    <col min="514" max="514" width="55.7109375" style="8" customWidth="1"/>
    <col min="515" max="761" width="11.42578125" style="8"/>
    <col min="762" max="763" width="3" style="8" customWidth="1"/>
    <col min="764" max="764" width="11.85546875" style="8" customWidth="1"/>
    <col min="765" max="765" width="73.42578125" style="8" customWidth="1"/>
    <col min="766" max="766" width="41.42578125" style="8" customWidth="1"/>
    <col min="767" max="767" width="15.85546875" style="8" customWidth="1"/>
    <col min="768" max="768" width="13.7109375" style="8" customWidth="1"/>
    <col min="769" max="769" width="11.42578125" style="8"/>
    <col min="770" max="770" width="55.7109375" style="8" customWidth="1"/>
    <col min="771" max="1017" width="11.42578125" style="8"/>
    <col min="1018" max="1019" width="3" style="8" customWidth="1"/>
    <col min="1020" max="1020" width="11.85546875" style="8" customWidth="1"/>
    <col min="1021" max="1021" width="73.42578125" style="8" customWidth="1"/>
    <col min="1022" max="1022" width="41.42578125" style="8" customWidth="1"/>
    <col min="1023" max="1023" width="15.85546875" style="8" customWidth="1"/>
    <col min="1024" max="1024" width="13.7109375" style="8" customWidth="1"/>
    <col min="1025" max="1025" width="11.42578125" style="8"/>
    <col min="1026" max="1026" width="55.7109375" style="8" customWidth="1"/>
    <col min="1027" max="1273" width="11.42578125" style="8"/>
    <col min="1274" max="1275" width="3" style="8" customWidth="1"/>
    <col min="1276" max="1276" width="11.85546875" style="8" customWidth="1"/>
    <col min="1277" max="1277" width="73.42578125" style="8" customWidth="1"/>
    <col min="1278" max="1278" width="41.42578125" style="8" customWidth="1"/>
    <col min="1279" max="1279" width="15.85546875" style="8" customWidth="1"/>
    <col min="1280" max="1280" width="13.7109375" style="8" customWidth="1"/>
    <col min="1281" max="1281" width="11.42578125" style="8"/>
    <col min="1282" max="1282" width="55.7109375" style="8" customWidth="1"/>
    <col min="1283" max="1529" width="11.42578125" style="8"/>
    <col min="1530" max="1531" width="3" style="8" customWidth="1"/>
    <col min="1532" max="1532" width="11.85546875" style="8" customWidth="1"/>
    <col min="1533" max="1533" width="73.42578125" style="8" customWidth="1"/>
    <col min="1534" max="1534" width="41.42578125" style="8" customWidth="1"/>
    <col min="1535" max="1535" width="15.85546875" style="8" customWidth="1"/>
    <col min="1536" max="1536" width="13.7109375" style="8" customWidth="1"/>
    <col min="1537" max="1537" width="11.42578125" style="8"/>
    <col min="1538" max="1538" width="55.7109375" style="8" customWidth="1"/>
    <col min="1539" max="1785" width="11.42578125" style="8"/>
    <col min="1786" max="1787" width="3" style="8" customWidth="1"/>
    <col min="1788" max="1788" width="11.85546875" style="8" customWidth="1"/>
    <col min="1789" max="1789" width="73.42578125" style="8" customWidth="1"/>
    <col min="1790" max="1790" width="41.42578125" style="8" customWidth="1"/>
    <col min="1791" max="1791" width="15.85546875" style="8" customWidth="1"/>
    <col min="1792" max="1792" width="13.7109375" style="8" customWidth="1"/>
    <col min="1793" max="1793" width="11.42578125" style="8"/>
    <col min="1794" max="1794" width="55.7109375" style="8" customWidth="1"/>
    <col min="1795" max="2041" width="11.42578125" style="8"/>
    <col min="2042" max="2043" width="3" style="8" customWidth="1"/>
    <col min="2044" max="2044" width="11.85546875" style="8" customWidth="1"/>
    <col min="2045" max="2045" width="73.42578125" style="8" customWidth="1"/>
    <col min="2046" max="2046" width="41.42578125" style="8" customWidth="1"/>
    <col min="2047" max="2047" width="15.85546875" style="8" customWidth="1"/>
    <col min="2048" max="2048" width="13.7109375" style="8" customWidth="1"/>
    <col min="2049" max="2049" width="11.42578125" style="8"/>
    <col min="2050" max="2050" width="55.7109375" style="8" customWidth="1"/>
    <col min="2051" max="2297" width="11.42578125" style="8"/>
    <col min="2298" max="2299" width="3" style="8" customWidth="1"/>
    <col min="2300" max="2300" width="11.85546875" style="8" customWidth="1"/>
    <col min="2301" max="2301" width="73.42578125" style="8" customWidth="1"/>
    <col min="2302" max="2302" width="41.42578125" style="8" customWidth="1"/>
    <col min="2303" max="2303" width="15.85546875" style="8" customWidth="1"/>
    <col min="2304" max="2304" width="13.7109375" style="8" customWidth="1"/>
    <col min="2305" max="2305" width="11.42578125" style="8"/>
    <col min="2306" max="2306" width="55.7109375" style="8" customWidth="1"/>
    <col min="2307" max="2553" width="11.42578125" style="8"/>
    <col min="2554" max="2555" width="3" style="8" customWidth="1"/>
    <col min="2556" max="2556" width="11.85546875" style="8" customWidth="1"/>
    <col min="2557" max="2557" width="73.42578125" style="8" customWidth="1"/>
    <col min="2558" max="2558" width="41.42578125" style="8" customWidth="1"/>
    <col min="2559" max="2559" width="15.85546875" style="8" customWidth="1"/>
    <col min="2560" max="2560" width="13.7109375" style="8" customWidth="1"/>
    <col min="2561" max="2561" width="11.42578125" style="8"/>
    <col min="2562" max="2562" width="55.7109375" style="8" customWidth="1"/>
    <col min="2563" max="2809" width="11.42578125" style="8"/>
    <col min="2810" max="2811" width="3" style="8" customWidth="1"/>
    <col min="2812" max="2812" width="11.85546875" style="8" customWidth="1"/>
    <col min="2813" max="2813" width="73.42578125" style="8" customWidth="1"/>
    <col min="2814" max="2814" width="41.42578125" style="8" customWidth="1"/>
    <col min="2815" max="2815" width="15.85546875" style="8" customWidth="1"/>
    <col min="2816" max="2816" width="13.7109375" style="8" customWidth="1"/>
    <col min="2817" max="2817" width="11.42578125" style="8"/>
    <col min="2818" max="2818" width="55.7109375" style="8" customWidth="1"/>
    <col min="2819" max="3065" width="11.42578125" style="8"/>
    <col min="3066" max="3067" width="3" style="8" customWidth="1"/>
    <col min="3068" max="3068" width="11.85546875" style="8" customWidth="1"/>
    <col min="3069" max="3069" width="73.42578125" style="8" customWidth="1"/>
    <col min="3070" max="3070" width="41.42578125" style="8" customWidth="1"/>
    <col min="3071" max="3071" width="15.85546875" style="8" customWidth="1"/>
    <col min="3072" max="3072" width="13.7109375" style="8" customWidth="1"/>
    <col min="3073" max="3073" width="11.42578125" style="8"/>
    <col min="3074" max="3074" width="55.7109375" style="8" customWidth="1"/>
    <col min="3075" max="3321" width="11.42578125" style="8"/>
    <col min="3322" max="3323" width="3" style="8" customWidth="1"/>
    <col min="3324" max="3324" width="11.85546875" style="8" customWidth="1"/>
    <col min="3325" max="3325" width="73.42578125" style="8" customWidth="1"/>
    <col min="3326" max="3326" width="41.42578125" style="8" customWidth="1"/>
    <col min="3327" max="3327" width="15.85546875" style="8" customWidth="1"/>
    <col min="3328" max="3328" width="13.7109375" style="8" customWidth="1"/>
    <col min="3329" max="3329" width="11.42578125" style="8"/>
    <col min="3330" max="3330" width="55.7109375" style="8" customWidth="1"/>
    <col min="3331" max="3577" width="11.42578125" style="8"/>
    <col min="3578" max="3579" width="3" style="8" customWidth="1"/>
    <col min="3580" max="3580" width="11.85546875" style="8" customWidth="1"/>
    <col min="3581" max="3581" width="73.42578125" style="8" customWidth="1"/>
    <col min="3582" max="3582" width="41.42578125" style="8" customWidth="1"/>
    <col min="3583" max="3583" width="15.85546875" style="8" customWidth="1"/>
    <col min="3584" max="3584" width="13.7109375" style="8" customWidth="1"/>
    <col min="3585" max="3585" width="11.42578125" style="8"/>
    <col min="3586" max="3586" width="55.7109375" style="8" customWidth="1"/>
    <col min="3587" max="3833" width="11.42578125" style="8"/>
    <col min="3834" max="3835" width="3" style="8" customWidth="1"/>
    <col min="3836" max="3836" width="11.85546875" style="8" customWidth="1"/>
    <col min="3837" max="3837" width="73.42578125" style="8" customWidth="1"/>
    <col min="3838" max="3838" width="41.42578125" style="8" customWidth="1"/>
    <col min="3839" max="3839" width="15.85546875" style="8" customWidth="1"/>
    <col min="3840" max="3840" width="13.7109375" style="8" customWidth="1"/>
    <col min="3841" max="3841" width="11.42578125" style="8"/>
    <col min="3842" max="3842" width="55.7109375" style="8" customWidth="1"/>
    <col min="3843" max="4089" width="11.42578125" style="8"/>
    <col min="4090" max="4091" width="3" style="8" customWidth="1"/>
    <col min="4092" max="4092" width="11.85546875" style="8" customWidth="1"/>
    <col min="4093" max="4093" width="73.42578125" style="8" customWidth="1"/>
    <col min="4094" max="4094" width="41.42578125" style="8" customWidth="1"/>
    <col min="4095" max="4095" width="15.85546875" style="8" customWidth="1"/>
    <col min="4096" max="4096" width="13.7109375" style="8" customWidth="1"/>
    <col min="4097" max="4097" width="11.42578125" style="8"/>
    <col min="4098" max="4098" width="55.7109375" style="8" customWidth="1"/>
    <col min="4099" max="4345" width="11.42578125" style="8"/>
    <col min="4346" max="4347" width="3" style="8" customWidth="1"/>
    <col min="4348" max="4348" width="11.85546875" style="8" customWidth="1"/>
    <col min="4349" max="4349" width="73.42578125" style="8" customWidth="1"/>
    <col min="4350" max="4350" width="41.42578125" style="8" customWidth="1"/>
    <col min="4351" max="4351" width="15.85546875" style="8" customWidth="1"/>
    <col min="4352" max="4352" width="13.7109375" style="8" customWidth="1"/>
    <col min="4353" max="4353" width="11.42578125" style="8"/>
    <col min="4354" max="4354" width="55.7109375" style="8" customWidth="1"/>
    <col min="4355" max="4601" width="11.42578125" style="8"/>
    <col min="4602" max="4603" width="3" style="8" customWidth="1"/>
    <col min="4604" max="4604" width="11.85546875" style="8" customWidth="1"/>
    <col min="4605" max="4605" width="73.42578125" style="8" customWidth="1"/>
    <col min="4606" max="4606" width="41.42578125" style="8" customWidth="1"/>
    <col min="4607" max="4607" width="15.85546875" style="8" customWidth="1"/>
    <col min="4608" max="4608" width="13.7109375" style="8" customWidth="1"/>
    <col min="4609" max="4609" width="11.42578125" style="8"/>
    <col min="4610" max="4610" width="55.7109375" style="8" customWidth="1"/>
    <col min="4611" max="4857" width="11.42578125" style="8"/>
    <col min="4858" max="4859" width="3" style="8" customWidth="1"/>
    <col min="4860" max="4860" width="11.85546875" style="8" customWidth="1"/>
    <col min="4861" max="4861" width="73.42578125" style="8" customWidth="1"/>
    <col min="4862" max="4862" width="41.42578125" style="8" customWidth="1"/>
    <col min="4863" max="4863" width="15.85546875" style="8" customWidth="1"/>
    <col min="4864" max="4864" width="13.7109375" style="8" customWidth="1"/>
    <col min="4865" max="4865" width="11.42578125" style="8"/>
    <col min="4866" max="4866" width="55.7109375" style="8" customWidth="1"/>
    <col min="4867" max="5113" width="11.42578125" style="8"/>
    <col min="5114" max="5115" width="3" style="8" customWidth="1"/>
    <col min="5116" max="5116" width="11.85546875" style="8" customWidth="1"/>
    <col min="5117" max="5117" width="73.42578125" style="8" customWidth="1"/>
    <col min="5118" max="5118" width="41.42578125" style="8" customWidth="1"/>
    <col min="5119" max="5119" width="15.85546875" style="8" customWidth="1"/>
    <col min="5120" max="5120" width="13.7109375" style="8" customWidth="1"/>
    <col min="5121" max="5121" width="11.42578125" style="8"/>
    <col min="5122" max="5122" width="55.7109375" style="8" customWidth="1"/>
    <col min="5123" max="5369" width="11.42578125" style="8"/>
    <col min="5370" max="5371" width="3" style="8" customWidth="1"/>
    <col min="5372" max="5372" width="11.85546875" style="8" customWidth="1"/>
    <col min="5373" max="5373" width="73.42578125" style="8" customWidth="1"/>
    <col min="5374" max="5374" width="41.42578125" style="8" customWidth="1"/>
    <col min="5375" max="5375" width="15.85546875" style="8" customWidth="1"/>
    <col min="5376" max="5376" width="13.7109375" style="8" customWidth="1"/>
    <col min="5377" max="5377" width="11.42578125" style="8"/>
    <col min="5378" max="5378" width="55.7109375" style="8" customWidth="1"/>
    <col min="5379" max="5625" width="11.42578125" style="8"/>
    <col min="5626" max="5627" width="3" style="8" customWidth="1"/>
    <col min="5628" max="5628" width="11.85546875" style="8" customWidth="1"/>
    <col min="5629" max="5629" width="73.42578125" style="8" customWidth="1"/>
    <col min="5630" max="5630" width="41.42578125" style="8" customWidth="1"/>
    <col min="5631" max="5631" width="15.85546875" style="8" customWidth="1"/>
    <col min="5632" max="5632" width="13.7109375" style="8" customWidth="1"/>
    <col min="5633" max="5633" width="11.42578125" style="8"/>
    <col min="5634" max="5634" width="55.7109375" style="8" customWidth="1"/>
    <col min="5635" max="5881" width="11.42578125" style="8"/>
    <col min="5882" max="5883" width="3" style="8" customWidth="1"/>
    <col min="5884" max="5884" width="11.85546875" style="8" customWidth="1"/>
    <col min="5885" max="5885" width="73.42578125" style="8" customWidth="1"/>
    <col min="5886" max="5886" width="41.42578125" style="8" customWidth="1"/>
    <col min="5887" max="5887" width="15.85546875" style="8" customWidth="1"/>
    <col min="5888" max="5888" width="13.7109375" style="8" customWidth="1"/>
    <col min="5889" max="5889" width="11.42578125" style="8"/>
    <col min="5890" max="5890" width="55.7109375" style="8" customWidth="1"/>
    <col min="5891" max="6137" width="11.42578125" style="8"/>
    <col min="6138" max="6139" width="3" style="8" customWidth="1"/>
    <col min="6140" max="6140" width="11.85546875" style="8" customWidth="1"/>
    <col min="6141" max="6141" width="73.42578125" style="8" customWidth="1"/>
    <col min="6142" max="6142" width="41.42578125" style="8" customWidth="1"/>
    <col min="6143" max="6143" width="15.85546875" style="8" customWidth="1"/>
    <col min="6144" max="6144" width="13.7109375" style="8" customWidth="1"/>
    <col min="6145" max="6145" width="11.42578125" style="8"/>
    <col min="6146" max="6146" width="55.7109375" style="8" customWidth="1"/>
    <col min="6147" max="6393" width="11.42578125" style="8"/>
    <col min="6394" max="6395" width="3" style="8" customWidth="1"/>
    <col min="6396" max="6396" width="11.85546875" style="8" customWidth="1"/>
    <col min="6397" max="6397" width="73.42578125" style="8" customWidth="1"/>
    <col min="6398" max="6398" width="41.42578125" style="8" customWidth="1"/>
    <col min="6399" max="6399" width="15.85546875" style="8" customWidth="1"/>
    <col min="6400" max="6400" width="13.7109375" style="8" customWidth="1"/>
    <col min="6401" max="6401" width="11.42578125" style="8"/>
    <col min="6402" max="6402" width="55.7109375" style="8" customWidth="1"/>
    <col min="6403" max="6649" width="11.42578125" style="8"/>
    <col min="6650" max="6651" width="3" style="8" customWidth="1"/>
    <col min="6652" max="6652" width="11.85546875" style="8" customWidth="1"/>
    <col min="6653" max="6653" width="73.42578125" style="8" customWidth="1"/>
    <col min="6654" max="6654" width="41.42578125" style="8" customWidth="1"/>
    <col min="6655" max="6655" width="15.85546875" style="8" customWidth="1"/>
    <col min="6656" max="6656" width="13.7109375" style="8" customWidth="1"/>
    <col min="6657" max="6657" width="11.42578125" style="8"/>
    <col min="6658" max="6658" width="55.7109375" style="8" customWidth="1"/>
    <col min="6659" max="6905" width="11.42578125" style="8"/>
    <col min="6906" max="6907" width="3" style="8" customWidth="1"/>
    <col min="6908" max="6908" width="11.85546875" style="8" customWidth="1"/>
    <col min="6909" max="6909" width="73.42578125" style="8" customWidth="1"/>
    <col min="6910" max="6910" width="41.42578125" style="8" customWidth="1"/>
    <col min="6911" max="6911" width="15.85546875" style="8" customWidth="1"/>
    <col min="6912" max="6912" width="13.7109375" style="8" customWidth="1"/>
    <col min="6913" max="6913" width="11.42578125" style="8"/>
    <col min="6914" max="6914" width="55.7109375" style="8" customWidth="1"/>
    <col min="6915" max="7161" width="11.42578125" style="8"/>
    <col min="7162" max="7163" width="3" style="8" customWidth="1"/>
    <col min="7164" max="7164" width="11.85546875" style="8" customWidth="1"/>
    <col min="7165" max="7165" width="73.42578125" style="8" customWidth="1"/>
    <col min="7166" max="7166" width="41.42578125" style="8" customWidth="1"/>
    <col min="7167" max="7167" width="15.85546875" style="8" customWidth="1"/>
    <col min="7168" max="7168" width="13.7109375" style="8" customWidth="1"/>
    <col min="7169" max="7169" width="11.42578125" style="8"/>
    <col min="7170" max="7170" width="55.7109375" style="8" customWidth="1"/>
    <col min="7171" max="7417" width="11.42578125" style="8"/>
    <col min="7418" max="7419" width="3" style="8" customWidth="1"/>
    <col min="7420" max="7420" width="11.85546875" style="8" customWidth="1"/>
    <col min="7421" max="7421" width="73.42578125" style="8" customWidth="1"/>
    <col min="7422" max="7422" width="41.42578125" style="8" customWidth="1"/>
    <col min="7423" max="7423" width="15.85546875" style="8" customWidth="1"/>
    <col min="7424" max="7424" width="13.7109375" style="8" customWidth="1"/>
    <col min="7425" max="7425" width="11.42578125" style="8"/>
    <col min="7426" max="7426" width="55.7109375" style="8" customWidth="1"/>
    <col min="7427" max="7673" width="11.42578125" style="8"/>
    <col min="7674" max="7675" width="3" style="8" customWidth="1"/>
    <col min="7676" max="7676" width="11.85546875" style="8" customWidth="1"/>
    <col min="7677" max="7677" width="73.42578125" style="8" customWidth="1"/>
    <col min="7678" max="7678" width="41.42578125" style="8" customWidth="1"/>
    <col min="7679" max="7679" width="15.85546875" style="8" customWidth="1"/>
    <col min="7680" max="7680" width="13.7109375" style="8" customWidth="1"/>
    <col min="7681" max="7681" width="11.42578125" style="8"/>
    <col min="7682" max="7682" width="55.7109375" style="8" customWidth="1"/>
    <col min="7683" max="7929" width="11.42578125" style="8"/>
    <col min="7930" max="7931" width="3" style="8" customWidth="1"/>
    <col min="7932" max="7932" width="11.85546875" style="8" customWidth="1"/>
    <col min="7933" max="7933" width="73.42578125" style="8" customWidth="1"/>
    <col min="7934" max="7934" width="41.42578125" style="8" customWidth="1"/>
    <col min="7935" max="7935" width="15.85546875" style="8" customWidth="1"/>
    <col min="7936" max="7936" width="13.7109375" style="8" customWidth="1"/>
    <col min="7937" max="7937" width="11.42578125" style="8"/>
    <col min="7938" max="7938" width="55.7109375" style="8" customWidth="1"/>
    <col min="7939" max="8185" width="11.42578125" style="8"/>
    <col min="8186" max="8187" width="3" style="8" customWidth="1"/>
    <col min="8188" max="8188" width="11.85546875" style="8" customWidth="1"/>
    <col min="8189" max="8189" width="73.42578125" style="8" customWidth="1"/>
    <col min="8190" max="8190" width="41.42578125" style="8" customWidth="1"/>
    <col min="8191" max="8191" width="15.85546875" style="8" customWidth="1"/>
    <col min="8192" max="8192" width="13.7109375" style="8" customWidth="1"/>
    <col min="8193" max="8193" width="11.42578125" style="8"/>
    <col min="8194" max="8194" width="55.7109375" style="8" customWidth="1"/>
    <col min="8195" max="8441" width="11.42578125" style="8"/>
    <col min="8442" max="8443" width="3" style="8" customWidth="1"/>
    <col min="8444" max="8444" width="11.85546875" style="8" customWidth="1"/>
    <col min="8445" max="8445" width="73.42578125" style="8" customWidth="1"/>
    <col min="8446" max="8446" width="41.42578125" style="8" customWidth="1"/>
    <col min="8447" max="8447" width="15.85546875" style="8" customWidth="1"/>
    <col min="8448" max="8448" width="13.7109375" style="8" customWidth="1"/>
    <col min="8449" max="8449" width="11.42578125" style="8"/>
    <col min="8450" max="8450" width="55.7109375" style="8" customWidth="1"/>
    <col min="8451" max="8697" width="11.42578125" style="8"/>
    <col min="8698" max="8699" width="3" style="8" customWidth="1"/>
    <col min="8700" max="8700" width="11.85546875" style="8" customWidth="1"/>
    <col min="8701" max="8701" width="73.42578125" style="8" customWidth="1"/>
    <col min="8702" max="8702" width="41.42578125" style="8" customWidth="1"/>
    <col min="8703" max="8703" width="15.85546875" style="8" customWidth="1"/>
    <col min="8704" max="8704" width="13.7109375" style="8" customWidth="1"/>
    <col min="8705" max="8705" width="11.42578125" style="8"/>
    <col min="8706" max="8706" width="55.7109375" style="8" customWidth="1"/>
    <col min="8707" max="8953" width="11.42578125" style="8"/>
    <col min="8954" max="8955" width="3" style="8" customWidth="1"/>
    <col min="8956" max="8956" width="11.85546875" style="8" customWidth="1"/>
    <col min="8957" max="8957" width="73.42578125" style="8" customWidth="1"/>
    <col min="8958" max="8958" width="41.42578125" style="8" customWidth="1"/>
    <col min="8959" max="8959" width="15.85546875" style="8" customWidth="1"/>
    <col min="8960" max="8960" width="13.7109375" style="8" customWidth="1"/>
    <col min="8961" max="8961" width="11.42578125" style="8"/>
    <col min="8962" max="8962" width="55.7109375" style="8" customWidth="1"/>
    <col min="8963" max="9209" width="11.42578125" style="8"/>
    <col min="9210" max="9211" width="3" style="8" customWidth="1"/>
    <col min="9212" max="9212" width="11.85546875" style="8" customWidth="1"/>
    <col min="9213" max="9213" width="73.42578125" style="8" customWidth="1"/>
    <col min="9214" max="9214" width="41.42578125" style="8" customWidth="1"/>
    <col min="9215" max="9215" width="15.85546875" style="8" customWidth="1"/>
    <col min="9216" max="9216" width="13.7109375" style="8" customWidth="1"/>
    <col min="9217" max="9217" width="11.42578125" style="8"/>
    <col min="9218" max="9218" width="55.7109375" style="8" customWidth="1"/>
    <col min="9219" max="9465" width="11.42578125" style="8"/>
    <col min="9466" max="9467" width="3" style="8" customWidth="1"/>
    <col min="9468" max="9468" width="11.85546875" style="8" customWidth="1"/>
    <col min="9469" max="9469" width="73.42578125" style="8" customWidth="1"/>
    <col min="9470" max="9470" width="41.42578125" style="8" customWidth="1"/>
    <col min="9471" max="9471" width="15.85546875" style="8" customWidth="1"/>
    <col min="9472" max="9472" width="13.7109375" style="8" customWidth="1"/>
    <col min="9473" max="9473" width="11.42578125" style="8"/>
    <col min="9474" max="9474" width="55.7109375" style="8" customWidth="1"/>
    <col min="9475" max="9721" width="11.42578125" style="8"/>
    <col min="9722" max="9723" width="3" style="8" customWidth="1"/>
    <col min="9724" max="9724" width="11.85546875" style="8" customWidth="1"/>
    <col min="9725" max="9725" width="73.42578125" style="8" customWidth="1"/>
    <col min="9726" max="9726" width="41.42578125" style="8" customWidth="1"/>
    <col min="9727" max="9727" width="15.85546875" style="8" customWidth="1"/>
    <col min="9728" max="9728" width="13.7109375" style="8" customWidth="1"/>
    <col min="9729" max="9729" width="11.42578125" style="8"/>
    <col min="9730" max="9730" width="55.7109375" style="8" customWidth="1"/>
    <col min="9731" max="9977" width="11.42578125" style="8"/>
    <col min="9978" max="9979" width="3" style="8" customWidth="1"/>
    <col min="9980" max="9980" width="11.85546875" style="8" customWidth="1"/>
    <col min="9981" max="9981" width="73.42578125" style="8" customWidth="1"/>
    <col min="9982" max="9982" width="41.42578125" style="8" customWidth="1"/>
    <col min="9983" max="9983" width="15.85546875" style="8" customWidth="1"/>
    <col min="9984" max="9984" width="13.7109375" style="8" customWidth="1"/>
    <col min="9985" max="9985" width="11.42578125" style="8"/>
    <col min="9986" max="9986" width="55.7109375" style="8" customWidth="1"/>
    <col min="9987" max="10233" width="11.42578125" style="8"/>
    <col min="10234" max="10235" width="3" style="8" customWidth="1"/>
    <col min="10236" max="10236" width="11.85546875" style="8" customWidth="1"/>
    <col min="10237" max="10237" width="73.42578125" style="8" customWidth="1"/>
    <col min="10238" max="10238" width="41.42578125" style="8" customWidth="1"/>
    <col min="10239" max="10239" width="15.85546875" style="8" customWidth="1"/>
    <col min="10240" max="10240" width="13.7109375" style="8" customWidth="1"/>
    <col min="10241" max="10241" width="11.42578125" style="8"/>
    <col min="10242" max="10242" width="55.7109375" style="8" customWidth="1"/>
    <col min="10243" max="10489" width="11.42578125" style="8"/>
    <col min="10490" max="10491" width="3" style="8" customWidth="1"/>
    <col min="10492" max="10492" width="11.85546875" style="8" customWidth="1"/>
    <col min="10493" max="10493" width="73.42578125" style="8" customWidth="1"/>
    <col min="10494" max="10494" width="41.42578125" style="8" customWidth="1"/>
    <col min="10495" max="10495" width="15.85546875" style="8" customWidth="1"/>
    <col min="10496" max="10496" width="13.7109375" style="8" customWidth="1"/>
    <col min="10497" max="10497" width="11.42578125" style="8"/>
    <col min="10498" max="10498" width="55.7109375" style="8" customWidth="1"/>
    <col min="10499" max="10745" width="11.42578125" style="8"/>
    <col min="10746" max="10747" width="3" style="8" customWidth="1"/>
    <col min="10748" max="10748" width="11.85546875" style="8" customWidth="1"/>
    <col min="10749" max="10749" width="73.42578125" style="8" customWidth="1"/>
    <col min="10750" max="10750" width="41.42578125" style="8" customWidth="1"/>
    <col min="10751" max="10751" width="15.85546875" style="8" customWidth="1"/>
    <col min="10752" max="10752" width="13.7109375" style="8" customWidth="1"/>
    <col min="10753" max="10753" width="11.42578125" style="8"/>
    <col min="10754" max="10754" width="55.7109375" style="8" customWidth="1"/>
    <col min="10755" max="11001" width="11.42578125" style="8"/>
    <col min="11002" max="11003" width="3" style="8" customWidth="1"/>
    <col min="11004" max="11004" width="11.85546875" style="8" customWidth="1"/>
    <col min="11005" max="11005" width="73.42578125" style="8" customWidth="1"/>
    <col min="11006" max="11006" width="41.42578125" style="8" customWidth="1"/>
    <col min="11007" max="11007" width="15.85546875" style="8" customWidth="1"/>
    <col min="11008" max="11008" width="13.7109375" style="8" customWidth="1"/>
    <col min="11009" max="11009" width="11.42578125" style="8"/>
    <col min="11010" max="11010" width="55.7109375" style="8" customWidth="1"/>
    <col min="11011" max="11257" width="11.42578125" style="8"/>
    <col min="11258" max="11259" width="3" style="8" customWidth="1"/>
    <col min="11260" max="11260" width="11.85546875" style="8" customWidth="1"/>
    <col min="11261" max="11261" width="73.42578125" style="8" customWidth="1"/>
    <col min="11262" max="11262" width="41.42578125" style="8" customWidth="1"/>
    <col min="11263" max="11263" width="15.85546875" style="8" customWidth="1"/>
    <col min="11264" max="11264" width="13.7109375" style="8" customWidth="1"/>
    <col min="11265" max="11265" width="11.42578125" style="8"/>
    <col min="11266" max="11266" width="55.7109375" style="8" customWidth="1"/>
    <col min="11267" max="11513" width="11.42578125" style="8"/>
    <col min="11514" max="11515" width="3" style="8" customWidth="1"/>
    <col min="11516" max="11516" width="11.85546875" style="8" customWidth="1"/>
    <col min="11517" max="11517" width="73.42578125" style="8" customWidth="1"/>
    <col min="11518" max="11518" width="41.42578125" style="8" customWidth="1"/>
    <col min="11519" max="11519" width="15.85546875" style="8" customWidth="1"/>
    <col min="11520" max="11520" width="13.7109375" style="8" customWidth="1"/>
    <col min="11521" max="11521" width="11.42578125" style="8"/>
    <col min="11522" max="11522" width="55.7109375" style="8" customWidth="1"/>
    <col min="11523" max="11769" width="11.42578125" style="8"/>
    <col min="11770" max="11771" width="3" style="8" customWidth="1"/>
    <col min="11772" max="11772" width="11.85546875" style="8" customWidth="1"/>
    <col min="11773" max="11773" width="73.42578125" style="8" customWidth="1"/>
    <col min="11774" max="11774" width="41.42578125" style="8" customWidth="1"/>
    <col min="11775" max="11775" width="15.85546875" style="8" customWidth="1"/>
    <col min="11776" max="11776" width="13.7109375" style="8" customWidth="1"/>
    <col min="11777" max="11777" width="11.42578125" style="8"/>
    <col min="11778" max="11778" width="55.7109375" style="8" customWidth="1"/>
    <col min="11779" max="12025" width="11.42578125" style="8"/>
    <col min="12026" max="12027" width="3" style="8" customWidth="1"/>
    <col min="12028" max="12028" width="11.85546875" style="8" customWidth="1"/>
    <col min="12029" max="12029" width="73.42578125" style="8" customWidth="1"/>
    <col min="12030" max="12030" width="41.42578125" style="8" customWidth="1"/>
    <col min="12031" max="12031" width="15.85546875" style="8" customWidth="1"/>
    <col min="12032" max="12032" width="13.7109375" style="8" customWidth="1"/>
    <col min="12033" max="12033" width="11.42578125" style="8"/>
    <col min="12034" max="12034" width="55.7109375" style="8" customWidth="1"/>
    <col min="12035" max="12281" width="11.42578125" style="8"/>
    <col min="12282" max="12283" width="3" style="8" customWidth="1"/>
    <col min="12284" max="12284" width="11.85546875" style="8" customWidth="1"/>
    <col min="12285" max="12285" width="73.42578125" style="8" customWidth="1"/>
    <col min="12286" max="12286" width="41.42578125" style="8" customWidth="1"/>
    <col min="12287" max="12287" width="15.85546875" style="8" customWidth="1"/>
    <col min="12288" max="12288" width="13.7109375" style="8" customWidth="1"/>
    <col min="12289" max="12289" width="11.42578125" style="8"/>
    <col min="12290" max="12290" width="55.7109375" style="8" customWidth="1"/>
    <col min="12291" max="12537" width="11.42578125" style="8"/>
    <col min="12538" max="12539" width="3" style="8" customWidth="1"/>
    <col min="12540" max="12540" width="11.85546875" style="8" customWidth="1"/>
    <col min="12541" max="12541" width="73.42578125" style="8" customWidth="1"/>
    <col min="12542" max="12542" width="41.42578125" style="8" customWidth="1"/>
    <col min="12543" max="12543" width="15.85546875" style="8" customWidth="1"/>
    <col min="12544" max="12544" width="13.7109375" style="8" customWidth="1"/>
    <col min="12545" max="12545" width="11.42578125" style="8"/>
    <col min="12546" max="12546" width="55.7109375" style="8" customWidth="1"/>
    <col min="12547" max="12793" width="11.42578125" style="8"/>
    <col min="12794" max="12795" width="3" style="8" customWidth="1"/>
    <col min="12796" max="12796" width="11.85546875" style="8" customWidth="1"/>
    <col min="12797" max="12797" width="73.42578125" style="8" customWidth="1"/>
    <col min="12798" max="12798" width="41.42578125" style="8" customWidth="1"/>
    <col min="12799" max="12799" width="15.85546875" style="8" customWidth="1"/>
    <col min="12800" max="12800" width="13.7109375" style="8" customWidth="1"/>
    <col min="12801" max="12801" width="11.42578125" style="8"/>
    <col min="12802" max="12802" width="55.7109375" style="8" customWidth="1"/>
    <col min="12803" max="13049" width="11.42578125" style="8"/>
    <col min="13050" max="13051" width="3" style="8" customWidth="1"/>
    <col min="13052" max="13052" width="11.85546875" style="8" customWidth="1"/>
    <col min="13053" max="13053" width="73.42578125" style="8" customWidth="1"/>
    <col min="13054" max="13054" width="41.42578125" style="8" customWidth="1"/>
    <col min="13055" max="13055" width="15.85546875" style="8" customWidth="1"/>
    <col min="13056" max="13056" width="13.7109375" style="8" customWidth="1"/>
    <col min="13057" max="13057" width="11.42578125" style="8"/>
    <col min="13058" max="13058" width="55.7109375" style="8" customWidth="1"/>
    <col min="13059" max="13305" width="11.42578125" style="8"/>
    <col min="13306" max="13307" width="3" style="8" customWidth="1"/>
    <col min="13308" max="13308" width="11.85546875" style="8" customWidth="1"/>
    <col min="13309" max="13309" width="73.42578125" style="8" customWidth="1"/>
    <col min="13310" max="13310" width="41.42578125" style="8" customWidth="1"/>
    <col min="13311" max="13311" width="15.85546875" style="8" customWidth="1"/>
    <col min="13312" max="13312" width="13.7109375" style="8" customWidth="1"/>
    <col min="13313" max="13313" width="11.42578125" style="8"/>
    <col min="13314" max="13314" width="55.7109375" style="8" customWidth="1"/>
    <col min="13315" max="13561" width="11.42578125" style="8"/>
    <col min="13562" max="13563" width="3" style="8" customWidth="1"/>
    <col min="13564" max="13564" width="11.85546875" style="8" customWidth="1"/>
    <col min="13565" max="13565" width="73.42578125" style="8" customWidth="1"/>
    <col min="13566" max="13566" width="41.42578125" style="8" customWidth="1"/>
    <col min="13567" max="13567" width="15.85546875" style="8" customWidth="1"/>
    <col min="13568" max="13568" width="13.7109375" style="8" customWidth="1"/>
    <col min="13569" max="13569" width="11.42578125" style="8"/>
    <col min="13570" max="13570" width="55.7109375" style="8" customWidth="1"/>
    <col min="13571" max="13817" width="11.42578125" style="8"/>
    <col min="13818" max="13819" width="3" style="8" customWidth="1"/>
    <col min="13820" max="13820" width="11.85546875" style="8" customWidth="1"/>
    <col min="13821" max="13821" width="73.42578125" style="8" customWidth="1"/>
    <col min="13822" max="13822" width="41.42578125" style="8" customWidth="1"/>
    <col min="13823" max="13823" width="15.85546875" style="8" customWidth="1"/>
    <col min="13824" max="13824" width="13.7109375" style="8" customWidth="1"/>
    <col min="13825" max="13825" width="11.42578125" style="8"/>
    <col min="13826" max="13826" width="55.7109375" style="8" customWidth="1"/>
    <col min="13827" max="14073" width="11.42578125" style="8"/>
    <col min="14074" max="14075" width="3" style="8" customWidth="1"/>
    <col min="14076" max="14076" width="11.85546875" style="8" customWidth="1"/>
    <col min="14077" max="14077" width="73.42578125" style="8" customWidth="1"/>
    <col min="14078" max="14078" width="41.42578125" style="8" customWidth="1"/>
    <col min="14079" max="14079" width="15.85546875" style="8" customWidth="1"/>
    <col min="14080" max="14080" width="13.7109375" style="8" customWidth="1"/>
    <col min="14081" max="14081" width="11.42578125" style="8"/>
    <col min="14082" max="14082" width="55.7109375" style="8" customWidth="1"/>
    <col min="14083" max="14329" width="11.42578125" style="8"/>
    <col min="14330" max="14331" width="3" style="8" customWidth="1"/>
    <col min="14332" max="14332" width="11.85546875" style="8" customWidth="1"/>
    <col min="14333" max="14333" width="73.42578125" style="8" customWidth="1"/>
    <col min="14334" max="14334" width="41.42578125" style="8" customWidth="1"/>
    <col min="14335" max="14335" width="15.85546875" style="8" customWidth="1"/>
    <col min="14336" max="14336" width="13.7109375" style="8" customWidth="1"/>
    <col min="14337" max="14337" width="11.42578125" style="8"/>
    <col min="14338" max="14338" width="55.7109375" style="8" customWidth="1"/>
    <col min="14339" max="14585" width="11.42578125" style="8"/>
    <col min="14586" max="14587" width="3" style="8" customWidth="1"/>
    <col min="14588" max="14588" width="11.85546875" style="8" customWidth="1"/>
    <col min="14589" max="14589" width="73.42578125" style="8" customWidth="1"/>
    <col min="14590" max="14590" width="41.42578125" style="8" customWidth="1"/>
    <col min="14591" max="14591" width="15.85546875" style="8" customWidth="1"/>
    <col min="14592" max="14592" width="13.7109375" style="8" customWidth="1"/>
    <col min="14593" max="14593" width="11.42578125" style="8"/>
    <col min="14594" max="14594" width="55.7109375" style="8" customWidth="1"/>
    <col min="14595" max="14841" width="11.42578125" style="8"/>
    <col min="14842" max="14843" width="3" style="8" customWidth="1"/>
    <col min="14844" max="14844" width="11.85546875" style="8" customWidth="1"/>
    <col min="14845" max="14845" width="73.42578125" style="8" customWidth="1"/>
    <col min="14846" max="14846" width="41.42578125" style="8" customWidth="1"/>
    <col min="14847" max="14847" width="15.85546875" style="8" customWidth="1"/>
    <col min="14848" max="14848" width="13.7109375" style="8" customWidth="1"/>
    <col min="14849" max="14849" width="11.42578125" style="8"/>
    <col min="14850" max="14850" width="55.7109375" style="8" customWidth="1"/>
    <col min="14851" max="15097" width="11.42578125" style="8"/>
    <col min="15098" max="15099" width="3" style="8" customWidth="1"/>
    <col min="15100" max="15100" width="11.85546875" style="8" customWidth="1"/>
    <col min="15101" max="15101" width="73.42578125" style="8" customWidth="1"/>
    <col min="15102" max="15102" width="41.42578125" style="8" customWidth="1"/>
    <col min="15103" max="15103" width="15.85546875" style="8" customWidth="1"/>
    <col min="15104" max="15104" width="13.7109375" style="8" customWidth="1"/>
    <col min="15105" max="15105" width="11.42578125" style="8"/>
    <col min="15106" max="15106" width="55.7109375" style="8" customWidth="1"/>
    <col min="15107" max="15353" width="11.42578125" style="8"/>
    <col min="15354" max="15355" width="3" style="8" customWidth="1"/>
    <col min="15356" max="15356" width="11.85546875" style="8" customWidth="1"/>
    <col min="15357" max="15357" width="73.42578125" style="8" customWidth="1"/>
    <col min="15358" max="15358" width="41.42578125" style="8" customWidth="1"/>
    <col min="15359" max="15359" width="15.85546875" style="8" customWidth="1"/>
    <col min="15360" max="15360" width="13.7109375" style="8" customWidth="1"/>
    <col min="15361" max="15361" width="11.42578125" style="8"/>
    <col min="15362" max="15362" width="55.7109375" style="8" customWidth="1"/>
    <col min="15363" max="15609" width="11.42578125" style="8"/>
    <col min="15610" max="15611" width="3" style="8" customWidth="1"/>
    <col min="15612" max="15612" width="11.85546875" style="8" customWidth="1"/>
    <col min="15613" max="15613" width="73.42578125" style="8" customWidth="1"/>
    <col min="15614" max="15614" width="41.42578125" style="8" customWidth="1"/>
    <col min="15615" max="15615" width="15.85546875" style="8" customWidth="1"/>
    <col min="15616" max="15616" width="13.7109375" style="8" customWidth="1"/>
    <col min="15617" max="15617" width="11.42578125" style="8"/>
    <col min="15618" max="15618" width="55.7109375" style="8" customWidth="1"/>
    <col min="15619" max="15865" width="11.42578125" style="8"/>
    <col min="15866" max="15867" width="3" style="8" customWidth="1"/>
    <col min="15868" max="15868" width="11.85546875" style="8" customWidth="1"/>
    <col min="15869" max="15869" width="73.42578125" style="8" customWidth="1"/>
    <col min="15870" max="15870" width="41.42578125" style="8" customWidth="1"/>
    <col min="15871" max="15871" width="15.85546875" style="8" customWidth="1"/>
    <col min="15872" max="15872" width="13.7109375" style="8" customWidth="1"/>
    <col min="15873" max="15873" width="11.42578125" style="8"/>
    <col min="15874" max="15874" width="55.7109375" style="8" customWidth="1"/>
    <col min="15875" max="16121" width="11.42578125" style="8"/>
    <col min="16122" max="16123" width="3" style="8" customWidth="1"/>
    <col min="16124" max="16124" width="11.85546875" style="8" customWidth="1"/>
    <col min="16125" max="16125" width="73.42578125" style="8" customWidth="1"/>
    <col min="16126" max="16126" width="41.42578125" style="8" customWidth="1"/>
    <col min="16127" max="16127" width="15.85546875" style="8" customWidth="1"/>
    <col min="16128" max="16128" width="13.7109375" style="8" customWidth="1"/>
    <col min="16129" max="16129" width="11.42578125" style="8"/>
    <col min="16130" max="16130" width="55.7109375" style="8" customWidth="1"/>
    <col min="16131" max="16384" width="11.42578125" style="8"/>
  </cols>
  <sheetData>
    <row r="1" spans="1:2" x14ac:dyDescent="0.25">
      <c r="A1" s="202"/>
      <c r="B1" s="202"/>
    </row>
    <row r="2" spans="1:2" x14ac:dyDescent="0.25">
      <c r="A2" s="203"/>
      <c r="B2" s="203"/>
    </row>
    <row r="3" spans="1:2" x14ac:dyDescent="0.25">
      <c r="A3" s="204"/>
      <c r="B3" s="204"/>
    </row>
    <row r="4" spans="1:2" ht="63.75" customHeight="1" x14ac:dyDescent="0.25">
      <c r="A4" s="204"/>
      <c r="B4" s="204"/>
    </row>
    <row r="5" spans="1:2" x14ac:dyDescent="0.25">
      <c r="A5" s="118"/>
      <c r="B5" s="6"/>
    </row>
    <row r="6" spans="1:2" x14ac:dyDescent="0.25">
      <c r="A6" s="119" t="s">
        <v>586</v>
      </c>
      <c r="B6" s="6"/>
    </row>
    <row r="7" spans="1:2" x14ac:dyDescent="0.25">
      <c r="A7" s="119"/>
      <c r="B7" s="6"/>
    </row>
    <row r="8" spans="1:2" s="116" customFormat="1" x14ac:dyDescent="0.25">
      <c r="A8" s="120" t="s">
        <v>310</v>
      </c>
      <c r="B8" s="121" t="s">
        <v>312</v>
      </c>
    </row>
    <row r="9" spans="1:2" s="116" customFormat="1" x14ac:dyDescent="0.25">
      <c r="A9" s="122"/>
      <c r="B9" s="123"/>
    </row>
    <row r="10" spans="1:2" s="116" customFormat="1" x14ac:dyDescent="0.25">
      <c r="A10" s="124" t="s">
        <v>78</v>
      </c>
      <c r="B10" s="128">
        <f>SUM(PRESUPUESTO!F12:F14)</f>
        <v>69133.873942340026</v>
      </c>
    </row>
    <row r="11" spans="1:2" s="116" customFormat="1" x14ac:dyDescent="0.25">
      <c r="A11" s="129" t="s">
        <v>79</v>
      </c>
      <c r="B11" s="130">
        <f>SUM(PRESUPUESTO!F16:F20)</f>
        <v>47439.742033320013</v>
      </c>
    </row>
    <row r="12" spans="1:2" s="116" customFormat="1" x14ac:dyDescent="0.25">
      <c r="A12" s="124" t="s">
        <v>80</v>
      </c>
      <c r="B12" s="128">
        <f>SUM(PRESUPUESTO!F22:F28)</f>
        <v>151951.56944281</v>
      </c>
    </row>
    <row r="13" spans="1:2" s="116" customFormat="1" x14ac:dyDescent="0.25">
      <c r="A13" s="129" t="s">
        <v>89</v>
      </c>
      <c r="B13" s="130">
        <f>SUM(PRESUPUESTO!F30:F32)</f>
        <v>5430.3662936599994</v>
      </c>
    </row>
    <row r="14" spans="1:2" s="116" customFormat="1" x14ac:dyDescent="0.25">
      <c r="A14" s="124" t="s">
        <v>280</v>
      </c>
      <c r="B14" s="128">
        <f>SUM(PRESUPUESTO!F34:F38)</f>
        <v>259505.57703827237</v>
      </c>
    </row>
    <row r="15" spans="1:2" s="115" customFormat="1" x14ac:dyDescent="0.25">
      <c r="A15" s="131" t="s">
        <v>81</v>
      </c>
      <c r="B15" s="132">
        <f>SUM(PRESUPUESTO!F40:F41)</f>
        <v>169935.59971162505</v>
      </c>
    </row>
    <row r="16" spans="1:2" s="116" customFormat="1" x14ac:dyDescent="0.25">
      <c r="A16" s="124" t="s">
        <v>77</v>
      </c>
      <c r="B16" s="128">
        <f>SUM(PRESUPUESTO!F43:F51)</f>
        <v>209841.00129399358</v>
      </c>
    </row>
    <row r="17" spans="1:2" s="115" customFormat="1" x14ac:dyDescent="0.25">
      <c r="A17" s="131" t="s">
        <v>318</v>
      </c>
      <c r="B17" s="132">
        <f>SUM(PRESUPUESTO!F55)</f>
        <v>20511.692760000002</v>
      </c>
    </row>
    <row r="18" spans="1:2" s="116" customFormat="1" x14ac:dyDescent="0.25">
      <c r="A18" s="124" t="s">
        <v>319</v>
      </c>
      <c r="B18" s="128">
        <f>SUM(PRESUPUESTO!F58:F59)</f>
        <v>18697.109579999997</v>
      </c>
    </row>
    <row r="19" spans="1:2" s="115" customFormat="1" x14ac:dyDescent="0.25">
      <c r="A19" s="131" t="s">
        <v>324</v>
      </c>
      <c r="B19" s="132">
        <f>SUM(PRESUPUESTO!F61:F63)</f>
        <v>12440.815199999997</v>
      </c>
    </row>
    <row r="20" spans="1:2" s="116" customFormat="1" x14ac:dyDescent="0.25">
      <c r="A20" s="124" t="s">
        <v>329</v>
      </c>
      <c r="B20" s="128">
        <f>SUM(PRESUPUESTO!F66:F73)</f>
        <v>130814</v>
      </c>
    </row>
    <row r="21" spans="1:2" s="115" customFormat="1" x14ac:dyDescent="0.25">
      <c r="A21" s="131" t="s">
        <v>337</v>
      </c>
      <c r="B21" s="132">
        <f>SUM(PRESUPUESTO!F76:F91)</f>
        <v>234626</v>
      </c>
    </row>
    <row r="22" spans="1:2" s="116" customFormat="1" x14ac:dyDescent="0.25">
      <c r="A22" s="124" t="s">
        <v>365</v>
      </c>
      <c r="B22" s="128">
        <f>SUM(PRESUPUESTO!F95:F106)</f>
        <v>146417</v>
      </c>
    </row>
    <row r="23" spans="1:2" s="115" customFormat="1" x14ac:dyDescent="0.25">
      <c r="A23" s="131" t="s">
        <v>569</v>
      </c>
      <c r="B23" s="132">
        <f>SUM(PRESUPUESTO!F111:F172)</f>
        <v>41222.484850000001</v>
      </c>
    </row>
    <row r="24" spans="1:2" s="116" customFormat="1" x14ac:dyDescent="0.25">
      <c r="A24" s="124" t="s">
        <v>471</v>
      </c>
      <c r="B24" s="128">
        <f>SUM(PRESUPUESTO!F178:F212)</f>
        <v>55439.330999999998</v>
      </c>
    </row>
    <row r="25" spans="1:2" s="115" customFormat="1" x14ac:dyDescent="0.25">
      <c r="A25" s="131" t="s">
        <v>525</v>
      </c>
      <c r="B25" s="132">
        <f>SUM(PRESUPUESTO!F216:F253)</f>
        <v>43891.497200000013</v>
      </c>
    </row>
    <row r="26" spans="1:2" s="116" customFormat="1" x14ac:dyDescent="0.25">
      <c r="A26" s="124" t="s">
        <v>24</v>
      </c>
      <c r="B26" s="128">
        <f>SUM(PRESUPUESTO!F256:F257)</f>
        <v>1638.0264480000001</v>
      </c>
    </row>
    <row r="28" spans="1:2" x14ac:dyDescent="0.2">
      <c r="A28" s="127" t="s">
        <v>464</v>
      </c>
      <c r="B28" s="125">
        <f>SUM(B10:B27)</f>
        <v>1618935.6867940209</v>
      </c>
    </row>
    <row r="29" spans="1:2" x14ac:dyDescent="0.2">
      <c r="A29" s="127" t="s">
        <v>465</v>
      </c>
      <c r="B29" s="133">
        <f>B28*0.16</f>
        <v>259029.70988704337</v>
      </c>
    </row>
    <row r="30" spans="1:2" x14ac:dyDescent="0.2">
      <c r="A30" s="127" t="s">
        <v>56</v>
      </c>
      <c r="B30" s="126">
        <f>SUM(B28:B29)</f>
        <v>1877965.3966810643</v>
      </c>
    </row>
  </sheetData>
  <protectedRanges>
    <protectedRange sqref="A1:A2" name="TITULOS_9_2_34_1_1"/>
    <protectedRange sqref="A3" name="TITULOS_9_35_1_1"/>
  </protectedRanges>
  <mergeCells count="3">
    <mergeCell ref="A1:B1"/>
    <mergeCell ref="A2:B2"/>
    <mergeCell ref="A3:B4"/>
  </mergeCells>
  <printOptions horizontalCentered="1"/>
  <pageMargins left="0.23622047244094491" right="0.23622047244094491" top="0.74803149606299213" bottom="0.94488188976377963" header="0" footer="0.31496062992125984"/>
  <pageSetup scale="78" orientation="portrait" horizontalDpi="300" verticalDpi="300" r:id="rId1"/>
  <headerFooter alignWithMargins="0">
    <oddFooter>&amp;C
&amp;R&amp;"Swis721 LtEx BT,Light"&amp;9&amp;P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7</vt:i4>
      </vt:variant>
    </vt:vector>
  </HeadingPairs>
  <TitlesOfParts>
    <vt:vector size="13" baseType="lpstr">
      <vt:lpstr>GENERADORES</vt:lpstr>
      <vt:lpstr>ACERO CONCRETO Y CIMBRA</vt:lpstr>
      <vt:lpstr>ESTRUCTURA METÁLICA</vt:lpstr>
      <vt:lpstr>CATÁLOGO</vt:lpstr>
      <vt:lpstr>PRESUPUESTO</vt:lpstr>
      <vt:lpstr>RESÚMEN</vt:lpstr>
      <vt:lpstr>CATÁLOGO!Área_de_impresión</vt:lpstr>
      <vt:lpstr>'ESTRUCTURA METÁLICA'!Área_de_impresión</vt:lpstr>
      <vt:lpstr>GENERADORES!Área_de_impresión</vt:lpstr>
      <vt:lpstr>PRESUPUESTO!Área_de_impresión</vt:lpstr>
      <vt:lpstr>RESÚMEN!Área_de_impresión</vt:lpstr>
      <vt:lpstr>'ESTRUCTURA METÁLICA'!Títulos_a_imprimir</vt:lpstr>
      <vt:lpstr>GENERADORES!Títulos_a_imprimir</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jorge lucio</dc:creator>
  <cp:lastModifiedBy>Efrain Ramon Gutierrez Hermosillo</cp:lastModifiedBy>
  <cp:lastPrinted>2019-06-10T17:30:09Z</cp:lastPrinted>
  <dcterms:created xsi:type="dcterms:W3CDTF">2008-09-17T20:36:55Z</dcterms:created>
  <dcterms:modified xsi:type="dcterms:W3CDTF">2025-02-06T18:47:02Z</dcterms:modified>
</cp:coreProperties>
</file>